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3"/>
  </bookViews>
  <sheets>
    <sheet name="3آ.ف" sheetId="3" r:id="rId1"/>
    <sheet name="3ت.ق" sheetId="2" r:id="rId2"/>
    <sheet name="1ع.ت5" sheetId="1" r:id="rId3"/>
    <sheet name="3هـ.ك" sheetId="4" r:id="rId4"/>
    <sheet name="3هـ.مك" sheetId="5" r:id="rId5"/>
  </sheets>
  <externalReferences>
    <externalReference r:id="rId6"/>
  </externalReferences>
  <definedNames>
    <definedName name="ang_t1">[1]الفصل_1!$AJ$8:$AJ$999</definedName>
    <definedName name="ara_T1">[1]الفصل_1!$O$8:$O$999</definedName>
    <definedName name="base_T1">[1]الفصل_1!$A$8:$DH$999</definedName>
    <definedName name="base_T3">[1]الفصل_3!$A$8:$CP$426</definedName>
    <definedName name="bon_T1">[1]الفصل_1!$DH$8:$DH$999</definedName>
    <definedName name="clase">[1]معلومات!$A$3:$A$30</definedName>
    <definedName name="classe">[1]الفصل_1!$A$8:$DI$999</definedName>
    <definedName name="CLS_T1">[1]الفصل_1!$F$8:$F$999</definedName>
    <definedName name="DbL_T1">[1]الفصل_1!$I$8:$I$999</definedName>
    <definedName name="dsn_t1">[1]الفصل_1!$BZ$8:$BZ$999</definedName>
    <definedName name="fr_t1">[1]الفصل_1!$AC$8:$AC$999</definedName>
    <definedName name="hsgo_t1">[1]الفصل_1!$BB$8:$BB$999</definedName>
    <definedName name="info_t1">[1]الفصل_1!$BT$8:$BT$999</definedName>
    <definedName name="islm_t1">[1]الفصل_1!$AP$8:$AP$999</definedName>
    <definedName name="kh_note" localSheetId="0">'3آ.ف'!$A$7:$G$67,'3آ.ف'!$H$7:$H$67</definedName>
    <definedName name="kh_note" localSheetId="1">'3ت.ق'!$A$7:$G$47,'3ت.ق'!$H$7:$H$47</definedName>
    <definedName name="kh_note" localSheetId="3">'3هـ.ك'!$A$7:$G$20,'3هـ.ك'!$H$7:$H$20</definedName>
    <definedName name="kh_note" localSheetId="4">'3هـ.مك'!$A$7:$G$15,'3هـ.مك'!$H$7:$H$15</definedName>
    <definedName name="kh_note">'1ع.ت5'!$A$7:$G$47,'1ع.ت5'!$H$7:$H$47</definedName>
    <definedName name="math_t1">[1]الفصل_1!$V$8:$V$999</definedName>
    <definedName name="matir1">[1]معلومات!$B$2:$S$2</definedName>
    <definedName name="matir3">[1]معلومات!$X$3:$AL$15</definedName>
    <definedName name="moy_T1">[1]الفصل_1!$DG$8:$DG$999</definedName>
    <definedName name="mus_t1">[1]الفصل_1!$CX$8:$CX$999</definedName>
    <definedName name="nom">[1]الفصل_1!$B$8:$B$999</definedName>
    <definedName name="Note1">[1]الفصل_1!$A$6:$DI$999</definedName>
    <definedName name="ph_t1">[1]الفصل_1!$BN$8:$BN$999</definedName>
    <definedName name="pos_cof" localSheetId="1">'3ت.ق'!$J$6</definedName>
    <definedName name="pos_cof">'1ع.ت5'!$J$6</definedName>
    <definedName name="pos_mat" localSheetId="0">'3آ.ف'!$G$4</definedName>
    <definedName name="pos_mat" localSheetId="1">'3ت.ق'!$G$4</definedName>
    <definedName name="pos_mat" localSheetId="3">'3هـ.ك'!$G$4</definedName>
    <definedName name="pos_mat" localSheetId="4">'3هـ.مك'!$G$4</definedName>
    <definedName name="pos_mat">'1ع.ت5'!$G$4</definedName>
    <definedName name="prn">[1]الفصل_1!$C$8:$C$999</definedName>
    <definedName name="prof">[1]معلومات!$B$3:$S$30</definedName>
    <definedName name="prof_r">[1]معلومات!$U$3:$V$30</definedName>
    <definedName name="snc_T1">[1]الفصل_1!$BH$8:$BH$999</definedName>
    <definedName name="spor_t1">[1]الفصل_1!$DD$8:$DD$999</definedName>
    <definedName name="svic_t1">[1]الفصل_1!$AV$8:$AV$999</definedName>
    <definedName name="_xlnm.Print_Area" localSheetId="2">'1ع.ت5'!$A$1:$L$43</definedName>
    <definedName name="_xlnm.Print_Area" localSheetId="0">'3آ.ف'!$A$1:$K$56</definedName>
    <definedName name="_xlnm.Print_Area" localSheetId="1">'3ت.ق'!$A$1:$K$45</definedName>
    <definedName name="_xlnm.Print_Area" localSheetId="3">'3هـ.ك'!$A$1:$K$20</definedName>
    <definedName name="_xlnm.Print_Area" localSheetId="4">'3هـ.مك'!$A$1:$K$15</definedName>
  </definedNames>
  <calcPr calcId="124519"/>
</workbook>
</file>

<file path=xl/calcChain.xml><?xml version="1.0" encoding="utf-8"?>
<calcChain xmlns="http://schemas.openxmlformats.org/spreadsheetml/2006/main">
  <c r="G15" i="5"/>
  <c r="G8"/>
  <c r="G9"/>
  <c r="G10"/>
  <c r="G11"/>
  <c r="G12"/>
  <c r="G13"/>
  <c r="G14"/>
  <c r="G8" i="4"/>
  <c r="G9"/>
  <c r="G10"/>
  <c r="G11"/>
  <c r="G12"/>
  <c r="G13"/>
  <c r="G14"/>
  <c r="G15"/>
  <c r="G16"/>
  <c r="G17"/>
  <c r="G18"/>
  <c r="G19"/>
  <c r="G20"/>
  <c r="G8" i="3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7" i="4"/>
  <c r="G7" i="5"/>
  <c r="G7" i="3"/>
  <c r="G8" i="2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7"/>
  <c r="F4" i="3"/>
  <c r="I8" i="2" l="1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21"/>
  <c r="J21" s="1"/>
  <c r="I22"/>
  <c r="J22" s="1"/>
  <c r="I23"/>
  <c r="J23" s="1"/>
  <c r="I24"/>
  <c r="J24" s="1"/>
  <c r="I25"/>
  <c r="J25" s="1"/>
  <c r="I26"/>
  <c r="J26" s="1"/>
  <c r="I27"/>
  <c r="J27" s="1"/>
  <c r="I28"/>
  <c r="J28" s="1"/>
  <c r="I29"/>
  <c r="J29" s="1"/>
  <c r="I30"/>
  <c r="J30" s="1"/>
  <c r="I31"/>
  <c r="J31" s="1"/>
  <c r="I32"/>
  <c r="J32" s="1"/>
  <c r="I33"/>
  <c r="J33" s="1"/>
  <c r="I34"/>
  <c r="J34" s="1"/>
  <c r="I35"/>
  <c r="J35" s="1"/>
  <c r="I36"/>
  <c r="J36" s="1"/>
  <c r="I37"/>
  <c r="J37" s="1"/>
  <c r="I38"/>
  <c r="J38" s="1"/>
  <c r="I39"/>
  <c r="J39" s="1"/>
  <c r="I40"/>
  <c r="J40" s="1"/>
  <c r="I41"/>
  <c r="J41" s="1"/>
  <c r="I42"/>
  <c r="J42" s="1"/>
  <c r="I43"/>
  <c r="J43" s="1"/>
  <c r="I44"/>
  <c r="J44" s="1"/>
  <c r="I45"/>
  <c r="J45" s="1"/>
  <c r="I46"/>
  <c r="J46" s="1"/>
  <c r="I47"/>
  <c r="J47" s="1"/>
  <c r="I7"/>
  <c r="J7" s="1"/>
  <c r="I8" i="5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7"/>
  <c r="J7" s="1"/>
  <c r="I8" i="4"/>
  <c r="J8" s="1"/>
  <c r="I9"/>
  <c r="J9" s="1"/>
  <c r="I10"/>
  <c r="J10" s="1"/>
  <c r="I11"/>
  <c r="J11" s="1"/>
  <c r="I12"/>
  <c r="J12" s="1"/>
  <c r="I13"/>
  <c r="J13" s="1"/>
  <c r="I14"/>
  <c r="J14" s="1"/>
  <c r="I15"/>
  <c r="J15" s="1"/>
  <c r="I16"/>
  <c r="J16" s="1"/>
  <c r="I17"/>
  <c r="J17" s="1"/>
  <c r="I18"/>
  <c r="J18" s="1"/>
  <c r="I19"/>
  <c r="J19" s="1"/>
  <c r="I20"/>
  <c r="J20" s="1"/>
  <c r="I7"/>
  <c r="J7" s="1"/>
  <c r="J8" i="3"/>
  <c r="J12"/>
  <c r="J16"/>
  <c r="J20"/>
  <c r="J24"/>
  <c r="J28"/>
  <c r="J32"/>
  <c r="J36"/>
  <c r="J40"/>
  <c r="J44"/>
  <c r="J48"/>
  <c r="J52"/>
  <c r="J7"/>
  <c r="L5"/>
  <c r="I9"/>
  <c r="J9" s="1"/>
  <c r="I11"/>
  <c r="J11" s="1"/>
  <c r="I13"/>
  <c r="J13" s="1"/>
  <c r="I15"/>
  <c r="J15" s="1"/>
  <c r="I17"/>
  <c r="J17" s="1"/>
  <c r="I19"/>
  <c r="J19" s="1"/>
  <c r="I21"/>
  <c r="J21" s="1"/>
  <c r="I23"/>
  <c r="J23" s="1"/>
  <c r="I25"/>
  <c r="J25" s="1"/>
  <c r="I27"/>
  <c r="J27" s="1"/>
  <c r="I29"/>
  <c r="J29" s="1"/>
  <c r="I31"/>
  <c r="J31" s="1"/>
  <c r="I33"/>
  <c r="J33" s="1"/>
  <c r="I35"/>
  <c r="J35" s="1"/>
  <c r="I37"/>
  <c r="J37" s="1"/>
  <c r="I39"/>
  <c r="J39" s="1"/>
  <c r="I41"/>
  <c r="J41" s="1"/>
  <c r="I43"/>
  <c r="J43" s="1"/>
  <c r="I45"/>
  <c r="J45" s="1"/>
  <c r="I47"/>
  <c r="J47" s="1"/>
  <c r="I49"/>
  <c r="J49" s="1"/>
  <c r="I51"/>
  <c r="J51" s="1"/>
  <c r="I53"/>
  <c r="J53" s="1"/>
  <c r="I8"/>
  <c r="I10"/>
  <c r="J10" s="1"/>
  <c r="I12"/>
  <c r="I14"/>
  <c r="J14" s="1"/>
  <c r="I16"/>
  <c r="I18"/>
  <c r="J18" s="1"/>
  <c r="I20"/>
  <c r="I22"/>
  <c r="J22" s="1"/>
  <c r="I24"/>
  <c r="I26"/>
  <c r="J26" s="1"/>
  <c r="I28"/>
  <c r="I30"/>
  <c r="J30" s="1"/>
  <c r="I32"/>
  <c r="I34"/>
  <c r="J34" s="1"/>
  <c r="I36"/>
  <c r="I38"/>
  <c r="J38" s="1"/>
  <c r="I40"/>
  <c r="I42"/>
  <c r="J42" s="1"/>
  <c r="I44"/>
  <c r="I46"/>
  <c r="J46" s="1"/>
  <c r="I48"/>
  <c r="I50"/>
  <c r="J50" s="1"/>
  <c r="I52"/>
  <c r="I7"/>
  <c r="H8" i="1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7"/>
  <c r="K17" i="5"/>
  <c r="K22" i="4"/>
  <c r="K49" i="2"/>
  <c r="K55" i="3"/>
  <c r="L41" i="1"/>
  <c r="G1" i="3"/>
  <c r="M6" i="5"/>
  <c r="F4"/>
  <c r="K2"/>
  <c r="F2"/>
  <c r="G1"/>
  <c r="A1"/>
  <c r="M6" i="4"/>
  <c r="F4"/>
  <c r="K2"/>
  <c r="F2"/>
  <c r="G1"/>
  <c r="A1"/>
  <c r="M6" i="3"/>
  <c r="K2"/>
  <c r="F2"/>
  <c r="A1"/>
  <c r="M6" i="2"/>
  <c r="F4"/>
  <c r="K2"/>
  <c r="F2"/>
  <c r="G1"/>
  <c r="A1"/>
  <c r="F2" i="1"/>
  <c r="K2"/>
  <c r="N6" l="1"/>
  <c r="F4"/>
  <c r="G1"/>
  <c r="A1"/>
</calcChain>
</file>

<file path=xl/sharedStrings.xml><?xml version="1.0" encoding="utf-8"?>
<sst xmlns="http://schemas.openxmlformats.org/spreadsheetml/2006/main" count="481" uniqueCount="45">
  <si>
    <t>القسم :</t>
  </si>
  <si>
    <t xml:space="preserve">السنة </t>
  </si>
  <si>
    <t>رقم.ت</t>
  </si>
  <si>
    <t>اللقب</t>
  </si>
  <si>
    <t>الاسم</t>
  </si>
  <si>
    <t>الفصل الأول</t>
  </si>
  <si>
    <t>اللغة العربية</t>
  </si>
  <si>
    <t>تقويم. م</t>
  </si>
  <si>
    <t>الفرض 1</t>
  </si>
  <si>
    <t>الفرض 2</t>
  </si>
  <si>
    <t>م.ت.م</t>
  </si>
  <si>
    <t>الاختبار</t>
  </si>
  <si>
    <t>المعدل</t>
  </si>
  <si>
    <t>معامل</t>
  </si>
  <si>
    <t>الأستاذ (ة):</t>
  </si>
  <si>
    <t>لمــــــــادة</t>
  </si>
  <si>
    <t xml:space="preserve">نتائـــــج التلاميـــــذ  </t>
  </si>
  <si>
    <t>خــــــــلال</t>
  </si>
  <si>
    <t xml:space="preserve">أوجانة     </t>
  </si>
  <si>
    <t xml:space="preserve">      هاجر</t>
  </si>
  <si>
    <t/>
  </si>
  <si>
    <t>1ع.ت5</t>
  </si>
  <si>
    <t>3ت.ق</t>
  </si>
  <si>
    <t xml:space="preserve">ابرير      </t>
  </si>
  <si>
    <t xml:space="preserve">    عبد الحميد</t>
  </si>
  <si>
    <t xml:space="preserve">أبركان     </t>
  </si>
  <si>
    <t xml:space="preserve">        كمال</t>
  </si>
  <si>
    <t>3آ.ف</t>
  </si>
  <si>
    <t>3هـ.ك</t>
  </si>
  <si>
    <t>3هـ.مك</t>
  </si>
  <si>
    <t xml:space="preserve">برتلة      </t>
  </si>
  <si>
    <t xml:space="preserve">        عامر</t>
  </si>
  <si>
    <t xml:space="preserve">بن غمراني  </t>
  </si>
  <si>
    <t xml:space="preserve">            عبد الحميد</t>
  </si>
  <si>
    <t>ا.تطبيقية أو ت شفوي</t>
  </si>
  <si>
    <t>معدل الفروض</t>
  </si>
  <si>
    <t>الجداء 1*6</t>
  </si>
  <si>
    <t>معدل المادة</t>
  </si>
  <si>
    <t>المعدل في المعامل</t>
  </si>
  <si>
    <t>تقديرات عامة للعمل والسلوك</t>
  </si>
  <si>
    <t>ارشادات التحسن</t>
  </si>
  <si>
    <t xml:space="preserve">  باتنة يوم :</t>
  </si>
  <si>
    <t>الاسم واللقب والامضاء</t>
  </si>
  <si>
    <t>الملاحظة</t>
  </si>
  <si>
    <t xml:space="preserve">نتائــــج التلاميــــذ  </t>
  </si>
</sst>
</file>

<file path=xl/styles.xml><?xml version="1.0" encoding="utf-8"?>
<styleSheet xmlns="http://schemas.openxmlformats.org/spreadsheetml/2006/main">
  <numFmts count="4">
    <numFmt numFmtId="42" formatCode="_-&quot;د.ج.‏&quot;\ * #,##0_-;_-&quot;د.ج.‏&quot;\ * #,##0\-;_-&quot;د.ج.‏&quot;\ * &quot;-&quot;_-;_-@_-"/>
    <numFmt numFmtId="44" formatCode="_-&quot;د.ج.‏&quot;\ * #,##0.00_-;_-&quot;د.ج.‏&quot;\ * #,##0.00\-;_-&quot;د.ج.‏&quot;\ * &quot;-&quot;??_-;_-@_-"/>
    <numFmt numFmtId="164" formatCode="yyyy/mm/dd"/>
    <numFmt numFmtId="165" formatCode="_-[$€-2]\ * #,##0.00_-;_-[$€-2]\ * #,##0.00\-;_-[$€-2]\ * &quot;-&quot;??_-"/>
  </numFmts>
  <fonts count="46">
    <font>
      <sz val="14"/>
      <name val="Times New Roman"/>
      <family val="1"/>
    </font>
    <font>
      <sz val="14"/>
      <name val="Times New Roman"/>
      <family val="1"/>
    </font>
    <font>
      <b/>
      <u/>
      <sz val="14"/>
      <color indexed="12"/>
      <name val="Arial"/>
      <family val="2"/>
    </font>
    <font>
      <u/>
      <sz val="14"/>
      <color indexed="12"/>
      <name val="Arial"/>
      <family val="2"/>
    </font>
    <font>
      <b/>
      <u/>
      <sz val="14"/>
      <color indexed="12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22"/>
      <name val="PT Simple Bold Ruled"/>
      <charset val="178"/>
    </font>
    <font>
      <b/>
      <sz val="22"/>
      <name val="PT Simple Bold Ruled"/>
      <charset val="178"/>
    </font>
    <font>
      <b/>
      <sz val="22"/>
      <name val="Times New Roman"/>
      <family val="1"/>
    </font>
    <font>
      <sz val="14"/>
      <color indexed="9"/>
      <name val="Times New Roman"/>
      <family val="1"/>
    </font>
    <font>
      <sz val="14"/>
      <name val="PT Simple Bold Ruled"/>
      <charset val="178"/>
    </font>
    <font>
      <sz val="14"/>
      <name val="Stencil"/>
      <family val="5"/>
    </font>
    <font>
      <sz val="14"/>
      <color indexed="10"/>
      <name val="Stencil"/>
      <family val="5"/>
    </font>
    <font>
      <b/>
      <sz val="16"/>
      <name val="Arabic Typesetting"/>
      <family val="4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2"/>
      <color indexed="8"/>
      <name val="Arabic Transparent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1"/>
      <color theme="1"/>
      <name val="Calibri"/>
      <family val="2"/>
      <charset val="178"/>
      <scheme val="minor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  <font>
      <sz val="24"/>
      <name val="Times New Roman"/>
      <family val="1"/>
    </font>
    <font>
      <sz val="16"/>
      <name val="PT Simple Bold Ruled"/>
      <charset val="178"/>
    </font>
    <font>
      <sz val="16"/>
      <name val="PT Simple Bold Ruled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  <fill>
      <patternFill patternType="solid">
        <fgColor indexed="54"/>
        <bgColor indexed="54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7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5" fontId="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7" borderId="9" applyNumberFormat="0" applyAlignment="0" applyProtection="0"/>
    <xf numFmtId="0" fontId="31" fillId="0" borderId="14" applyNumberFormat="0" applyFill="0" applyAlignment="0" applyProtection="0"/>
    <xf numFmtId="0" fontId="32" fillId="0" borderId="0" applyNumberFormat="0">
      <alignment horizontal="left"/>
    </xf>
    <xf numFmtId="0" fontId="33" fillId="12" borderId="0" applyNumberFormat="0" applyBorder="0" applyAlignment="0" applyProtection="0"/>
    <xf numFmtId="0" fontId="34" fillId="0" borderId="0"/>
    <xf numFmtId="0" fontId="34" fillId="0" borderId="0"/>
    <xf numFmtId="0" fontId="35" fillId="0" borderId="0"/>
    <xf numFmtId="0" fontId="1" fillId="0" borderId="0"/>
    <xf numFmtId="0" fontId="7" fillId="0" borderId="0"/>
    <xf numFmtId="0" fontId="36" fillId="8" borderId="15" applyNumberFormat="0" applyFont="0" applyAlignment="0" applyProtection="0"/>
    <xf numFmtId="0" fontId="37" fillId="6" borderId="16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8" borderId="0" applyNumberFormat="0" applyFont="0" applyBorder="0" applyAlignment="0" applyProtection="0"/>
    <xf numFmtId="0" fontId="37" fillId="6" borderId="16" applyNumberFormat="0" applyAlignment="0" applyProtection="0"/>
    <xf numFmtId="0" fontId="30" fillId="7" borderId="9" applyNumberFormat="0" applyAlignment="0" applyProtection="0"/>
    <xf numFmtId="0" fontId="23" fillId="0" borderId="17" applyNumberFormat="0" applyFill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5" fillId="28" borderId="0" applyNumberFormat="0" applyBorder="0" applyAlignment="0" applyProtection="0"/>
    <xf numFmtId="0" fontId="21" fillId="6" borderId="9" applyNumberFormat="0" applyAlignment="0" applyProtection="0"/>
    <xf numFmtId="0" fontId="22" fillId="24" borderId="10" applyNumberFormat="0" applyAlignment="0" applyProtection="0"/>
    <xf numFmtId="0" fontId="31" fillId="0" borderId="14" applyNumberFormat="0" applyFill="0" applyAlignment="0" applyProtection="0"/>
    <xf numFmtId="0" fontId="20" fillId="23" borderId="0" applyNumberFormat="0" applyBorder="0" applyAlignment="0" applyProtection="0"/>
    <xf numFmtId="0" fontId="41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36" fillId="8" borderId="15" applyNumberFormat="0" applyFont="0" applyAlignment="0" applyProtection="0"/>
    <xf numFmtId="0" fontId="40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readingOrder="1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1" applyFill="1" applyAlignment="1" applyProtection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10" fillId="4" borderId="3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ill="1" applyAlignment="1" applyProtection="1">
      <alignment horizontal="center" vertical="center"/>
      <protection hidden="1"/>
    </xf>
    <xf numFmtId="0" fontId="11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center" vertical="center"/>
      <protection locked="0"/>
    </xf>
    <xf numFmtId="2" fontId="0" fillId="2" borderId="8" xfId="0" applyNumberForma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2" fontId="0" fillId="0" borderId="8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2" fontId="0" fillId="0" borderId="8" xfId="0" applyNumberForma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/>
      <protection locked="0"/>
    </xf>
    <xf numFmtId="2" fontId="0" fillId="0" borderId="0" xfId="0" applyNumberFormat="1" applyFill="1" applyBorder="1" applyAlignment="1" applyProtection="1">
      <alignment vertical="center"/>
      <protection locked="0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 applyProtection="1">
      <alignment vertical="center"/>
      <protection locked="0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4" borderId="2" xfId="0" applyFont="1" applyFill="1" applyBorder="1" applyAlignment="1">
      <alignment vertical="center"/>
    </xf>
    <xf numFmtId="0" fontId="0" fillId="0" borderId="18" xfId="0" applyBorder="1" applyAlignment="1">
      <alignment vertical="center"/>
    </xf>
    <xf numFmtId="0" fontId="43" fillId="0" borderId="18" xfId="0" applyFont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textRotation="90"/>
    </xf>
    <xf numFmtId="0" fontId="0" fillId="5" borderId="5" xfId="0" applyFill="1" applyBorder="1" applyAlignment="1">
      <alignment horizontal="center" vertical="center" textRotation="90" wrapText="1"/>
    </xf>
    <xf numFmtId="164" fontId="0" fillId="0" borderId="0" xfId="0" applyNumberFormat="1" applyFill="1" applyBorder="1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43" fillId="0" borderId="18" xfId="0" applyFont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12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7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center" vertical="center"/>
    </xf>
    <xf numFmtId="0" fontId="45" fillId="5" borderId="1" xfId="0" applyFont="1" applyFill="1" applyBorder="1" applyAlignment="1">
      <alignment horizontal="center" vertical="center"/>
    </xf>
    <xf numFmtId="0" fontId="45" fillId="5" borderId="3" xfId="0" applyFont="1" applyFill="1" applyBorder="1" applyAlignment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  <protection locked="0"/>
    </xf>
    <xf numFmtId="0" fontId="44" fillId="5" borderId="4" xfId="0" applyFont="1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>
      <alignment horizontal="center" vertical="center" textRotation="90"/>
    </xf>
    <xf numFmtId="0" fontId="0" fillId="5" borderId="7" xfId="0" applyFill="1" applyBorder="1" applyAlignment="1">
      <alignment horizontal="center" vertical="center" textRotation="90"/>
    </xf>
  </cellXfs>
  <cellStyles count="112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تمييز1" xfId="8"/>
    <cellStyle name="20% - تمييز2" xfId="9"/>
    <cellStyle name="20% - تمييز3" xfId="10"/>
    <cellStyle name="20% - تمييز4" xfId="11"/>
    <cellStyle name="20% - تمييز5" xfId="12"/>
    <cellStyle name="20% - تمييز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40% - تمييز1" xfId="20"/>
    <cellStyle name="40% - تمييز2" xfId="21"/>
    <cellStyle name="40% - تمييز3" xfId="22"/>
    <cellStyle name="40% - تمييز4" xfId="23"/>
    <cellStyle name="40% - تمييز5" xfId="24"/>
    <cellStyle name="40% - تمييز6" xfId="25"/>
    <cellStyle name="60% - Accent1" xfId="26"/>
    <cellStyle name="60% - Accent2" xfId="27"/>
    <cellStyle name="60% - Accent3" xfId="28"/>
    <cellStyle name="60% - Accent4" xfId="29"/>
    <cellStyle name="60% - Accent5" xfId="30"/>
    <cellStyle name="60% - Accent6" xfId="31"/>
    <cellStyle name="60% - تمييز1" xfId="32"/>
    <cellStyle name="60% - تمييز2" xfId="33"/>
    <cellStyle name="60% - تمييز3" xfId="34"/>
    <cellStyle name="60% - تمييز4" xfId="35"/>
    <cellStyle name="60% - تمييز5" xfId="36"/>
    <cellStyle name="60% - تمييز6" xfId="37"/>
    <cellStyle name="Accent1 - 20 %" xfId="38"/>
    <cellStyle name="Accent1 - 40 %" xfId="39"/>
    <cellStyle name="Accent1 - 60 %" xfId="40"/>
    <cellStyle name="Accent2 - 20 %" xfId="41"/>
    <cellStyle name="Accent2 - 40 %" xfId="42"/>
    <cellStyle name="Accent2 - 60 %" xfId="43"/>
    <cellStyle name="Accent3 - 20 %" xfId="44"/>
    <cellStyle name="Accent3 - 40 %" xfId="45"/>
    <cellStyle name="Accent3 - 60 %" xfId="46"/>
    <cellStyle name="Accent4 - 20 %" xfId="47"/>
    <cellStyle name="Accent4 - 40 %" xfId="48"/>
    <cellStyle name="Accent4 - 60 %" xfId="49"/>
    <cellStyle name="Accent5 - 20 %" xfId="50"/>
    <cellStyle name="Accent5 - 40 %" xfId="51"/>
    <cellStyle name="Accent5 - 60 %" xfId="52"/>
    <cellStyle name="Accent6 - 20 %" xfId="53"/>
    <cellStyle name="Accent6 - 40 %" xfId="54"/>
    <cellStyle name="Accent6 - 60 %" xfId="55"/>
    <cellStyle name="Bad" xfId="56"/>
    <cellStyle name="Calculation" xfId="57"/>
    <cellStyle name="Check Cell" xfId="58"/>
    <cellStyle name="Emphase 1" xfId="59"/>
    <cellStyle name="Emphase 2" xfId="60"/>
    <cellStyle name="Emphase 3" xfId="61"/>
    <cellStyle name="Euro" xfId="62"/>
    <cellStyle name="Explanatory Text" xfId="63"/>
    <cellStyle name="Good" xfId="64"/>
    <cellStyle name="Heading 1" xfId="65"/>
    <cellStyle name="Heading 2" xfId="66"/>
    <cellStyle name="Heading 3" xfId="67"/>
    <cellStyle name="Heading 4" xfId="68"/>
    <cellStyle name="Hyperlink_BD Relevé de notes" xfId="69"/>
    <cellStyle name="Input" xfId="70"/>
    <cellStyle name="Linked Cell" xfId="71"/>
    <cellStyle name="MS_Latin" xfId="72"/>
    <cellStyle name="Neutral" xfId="73"/>
    <cellStyle name="Normal" xfId="0" builtinId="0"/>
    <cellStyle name="Normal 2" xfId="74"/>
    <cellStyle name="Normal 3" xfId="75"/>
    <cellStyle name="Normal 4" xfId="76"/>
    <cellStyle name="Normal 5" xfId="77"/>
    <cellStyle name="Normal 6" xfId="78"/>
    <cellStyle name="Normal_BD Relevé de notes" xfId="1"/>
    <cellStyle name="Note" xfId="79"/>
    <cellStyle name="Output" xfId="80"/>
    <cellStyle name="Title" xfId="81"/>
    <cellStyle name="Titre de la feuille" xfId="82"/>
    <cellStyle name="Warning Text" xfId="83"/>
    <cellStyle name="Yellow" xfId="84"/>
    <cellStyle name="إخراج" xfId="85"/>
    <cellStyle name="إدخال" xfId="86"/>
    <cellStyle name="الإجمالي" xfId="87"/>
    <cellStyle name="تمييز1" xfId="88"/>
    <cellStyle name="تمييز2" xfId="89"/>
    <cellStyle name="تمييز3" xfId="90"/>
    <cellStyle name="تمييز4" xfId="91"/>
    <cellStyle name="تمييز5" xfId="92"/>
    <cellStyle name="تمييز6" xfId="93"/>
    <cellStyle name="جيد" xfId="94"/>
    <cellStyle name="حساب" xfId="95"/>
    <cellStyle name="خلية تدقيق" xfId="96"/>
    <cellStyle name="خلية مرتبطة" xfId="97"/>
    <cellStyle name="سيئ" xfId="98"/>
    <cellStyle name="عادي_c_scol" xfId="99"/>
    <cellStyle name="عملة [0]_LIST2002" xfId="100"/>
    <cellStyle name="عملة_LIST2002" xfId="101"/>
    <cellStyle name="عنوان" xfId="102"/>
    <cellStyle name="عنوان 1" xfId="103"/>
    <cellStyle name="عنوان 2" xfId="104"/>
    <cellStyle name="عنوان 3" xfId="105"/>
    <cellStyle name="عنوان 4" xfId="106"/>
    <cellStyle name="عنوان_GESTION DES NOTE 09-10" xfId="107"/>
    <cellStyle name="محايد" xfId="108"/>
    <cellStyle name="ملاحظة" xfId="109"/>
    <cellStyle name="نص تحذير" xfId="110"/>
    <cellStyle name="نص توضيحي" xfId="1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ESTION%20DES%20NOTES%20MOYEN_5Bi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D"/>
      <sheetName val="الرئيسية"/>
      <sheetName val="معلومات"/>
      <sheetName val="كشف النقاط"/>
      <sheetName val="كشف01"/>
      <sheetName val="دفتر الأستاذ"/>
      <sheetName val="الفصل_1"/>
      <sheetName val="الفصل_2"/>
      <sheetName val="الفصل_3"/>
      <sheetName val="تحليل_ف1"/>
      <sheetName val="المعدلات الفصلية للمواد"/>
    </sheetNames>
    <sheetDataSet>
      <sheetData sheetId="0"/>
      <sheetData sheetId="1"/>
      <sheetData sheetId="2">
        <row r="2">
          <cell r="B2" t="str">
            <v>اللغة العربية</v>
          </cell>
          <cell r="C2" t="str">
            <v>اللغة الفرنسية</v>
          </cell>
          <cell r="D2" t="str">
            <v>اللغة الإنجليزية</v>
          </cell>
          <cell r="E2" t="str">
            <v>العلوم الإسلامية</v>
          </cell>
          <cell r="F2" t="str">
            <v>الفلسفة</v>
          </cell>
          <cell r="G2" t="str">
            <v>التاريخ والحغرافيا</v>
          </cell>
          <cell r="H2" t="str">
            <v>الرياضيات</v>
          </cell>
          <cell r="I2" t="str">
            <v>العلوم الفيزيائية</v>
          </cell>
          <cell r="J2" t="str">
            <v>علوم الطبيعة و الحياة</v>
          </cell>
          <cell r="K2" t="str">
            <v>المعلوماتية</v>
          </cell>
          <cell r="L2" t="str">
            <v>التكنولوجيا</v>
          </cell>
          <cell r="M2" t="str">
            <v xml:space="preserve">اللغة الثالثة </v>
          </cell>
          <cell r="N2" t="str">
            <v>القانون</v>
          </cell>
          <cell r="O2" t="str">
            <v>المناجمينت</v>
          </cell>
          <cell r="P2" t="str">
            <v>تسيير محاسبي ومالي</v>
          </cell>
          <cell r="Q2" t="str">
            <v>التربية الفنية</v>
          </cell>
          <cell r="R2" t="str">
            <v>اللغة الامازيغية</v>
          </cell>
          <cell r="S2" t="str">
            <v>التربية البدنية و الرياضية</v>
          </cell>
        </row>
        <row r="3">
          <cell r="A3" t="str">
            <v>1ع.ت1</v>
          </cell>
          <cell r="B3" t="str">
            <v>قليعة كريمة</v>
          </cell>
          <cell r="C3" t="str">
            <v>بن فليس مونية</v>
          </cell>
          <cell r="D3" t="str">
            <v>مسعودان آسيا</v>
          </cell>
          <cell r="E3" t="str">
            <v>دبابي جمال</v>
          </cell>
          <cell r="G3" t="str">
            <v>ريش ابتسام</v>
          </cell>
          <cell r="H3" t="str">
            <v>جبارة خضرة</v>
          </cell>
          <cell r="I3" t="str">
            <v>بركات عبد الرزاق</v>
          </cell>
          <cell r="J3" t="str">
            <v>بوعام فاتح</v>
          </cell>
          <cell r="K3" t="str">
            <v>بن حفصة زهية</v>
          </cell>
          <cell r="S3" t="str">
            <v>كاروي احمد</v>
          </cell>
          <cell r="U3" t="str">
            <v>1آ1</v>
          </cell>
          <cell r="V3" t="str">
            <v>توامدية</v>
          </cell>
          <cell r="X3" t="str">
            <v>اللغة العربية</v>
          </cell>
          <cell r="Y3">
            <v>7</v>
          </cell>
          <cell r="Z3">
            <v>3</v>
          </cell>
          <cell r="AA3">
            <v>5</v>
          </cell>
          <cell r="AB3">
            <v>5</v>
          </cell>
          <cell r="AC3">
            <v>3</v>
          </cell>
          <cell r="AD3">
            <v>3</v>
          </cell>
          <cell r="AE3">
            <v>3</v>
          </cell>
          <cell r="AF3">
            <v>5</v>
          </cell>
          <cell r="AG3">
            <v>3</v>
          </cell>
          <cell r="AH3">
            <v>5</v>
          </cell>
          <cell r="AI3">
            <v>3</v>
          </cell>
          <cell r="AJ3">
            <v>3</v>
          </cell>
          <cell r="AK3">
            <v>3</v>
          </cell>
          <cell r="AL3">
            <v>5</v>
          </cell>
          <cell r="AO3" t="str">
            <v>ثانوية خديجة ام المؤمنين</v>
          </cell>
        </row>
        <row r="4">
          <cell r="A4" t="str">
            <v>1ع.ت2</v>
          </cell>
          <cell r="B4" t="str">
            <v>فليعة كريمة</v>
          </cell>
          <cell r="C4" t="str">
            <v>بن فليس مونية</v>
          </cell>
          <cell r="D4" t="str">
            <v>مسعودان آسيا</v>
          </cell>
          <cell r="E4" t="str">
            <v>بودن سماح</v>
          </cell>
          <cell r="G4" t="str">
            <v>ريش ابتسام</v>
          </cell>
          <cell r="H4" t="str">
            <v>جبارة خضرة</v>
          </cell>
          <cell r="I4" t="str">
            <v>مقداد عبد المالك</v>
          </cell>
          <cell r="J4" t="str">
            <v>دعاس كوثر</v>
          </cell>
          <cell r="K4" t="str">
            <v>بن حفصة زهية</v>
          </cell>
          <cell r="S4" t="str">
            <v>كاروي احمد</v>
          </cell>
          <cell r="U4" t="str">
            <v>1آ2</v>
          </cell>
          <cell r="V4" t="str">
            <v>بوعمامة</v>
          </cell>
          <cell r="X4" t="str">
            <v>اللغة الفرنسية</v>
          </cell>
          <cell r="Y4">
            <v>5</v>
          </cell>
          <cell r="Z4">
            <v>3</v>
          </cell>
          <cell r="AA4">
            <v>4</v>
          </cell>
          <cell r="AB4">
            <v>4</v>
          </cell>
          <cell r="AC4">
            <v>2</v>
          </cell>
          <cell r="AD4">
            <v>2</v>
          </cell>
          <cell r="AE4">
            <v>2</v>
          </cell>
          <cell r="AF4">
            <v>3</v>
          </cell>
          <cell r="AG4">
            <v>2</v>
          </cell>
          <cell r="AH4">
            <v>3</v>
          </cell>
          <cell r="AI4">
            <v>2</v>
          </cell>
          <cell r="AJ4">
            <v>2</v>
          </cell>
          <cell r="AK4">
            <v>2</v>
          </cell>
          <cell r="AL4">
            <v>3</v>
          </cell>
        </row>
        <row r="5">
          <cell r="A5" t="str">
            <v>1ع.ت3</v>
          </cell>
          <cell r="B5" t="str">
            <v>قليعة كريمة</v>
          </cell>
          <cell r="C5" t="str">
            <v>بن فليس مونية</v>
          </cell>
          <cell r="D5" t="str">
            <v>مرمي ليلى</v>
          </cell>
          <cell r="E5" t="str">
            <v>بودن سماح</v>
          </cell>
          <cell r="G5" t="str">
            <v>ريش ابتسام</v>
          </cell>
          <cell r="H5" t="str">
            <v>بن زروال عديلة</v>
          </cell>
          <cell r="I5" t="str">
            <v>مقداد عبد المالك</v>
          </cell>
          <cell r="J5" t="str">
            <v>سهيل دلال</v>
          </cell>
          <cell r="K5" t="str">
            <v>بن حفصة زهية</v>
          </cell>
          <cell r="S5" t="str">
            <v>كاروي احمد</v>
          </cell>
          <cell r="U5" t="str">
            <v>1ع.ت1</v>
          </cell>
          <cell r="V5" t="str">
            <v>هنين</v>
          </cell>
          <cell r="X5" t="str">
            <v>اللغة الإنجليزية</v>
          </cell>
          <cell r="Y5">
            <v>5</v>
          </cell>
          <cell r="Z5">
            <v>3</v>
          </cell>
          <cell r="AA5">
            <v>4</v>
          </cell>
          <cell r="AB5">
            <v>4</v>
          </cell>
          <cell r="AC5">
            <v>1</v>
          </cell>
          <cell r="AD5">
            <v>1</v>
          </cell>
          <cell r="AE5">
            <v>1</v>
          </cell>
          <cell r="AF5">
            <v>2</v>
          </cell>
          <cell r="AG5">
            <v>1</v>
          </cell>
          <cell r="AH5">
            <v>2</v>
          </cell>
          <cell r="AI5">
            <v>1</v>
          </cell>
          <cell r="AJ5">
            <v>1</v>
          </cell>
          <cell r="AK5">
            <v>1</v>
          </cell>
          <cell r="AL5">
            <v>2</v>
          </cell>
        </row>
        <row r="6">
          <cell r="A6" t="str">
            <v>1ع.ت4</v>
          </cell>
          <cell r="B6" t="str">
            <v>امزيان حمو</v>
          </cell>
          <cell r="C6" t="str">
            <v>بن فليس مونية</v>
          </cell>
          <cell r="D6" t="str">
            <v>مرمي ليلى</v>
          </cell>
          <cell r="E6" t="str">
            <v>بودن سماح</v>
          </cell>
          <cell r="G6" t="str">
            <v>ريش ابتسام</v>
          </cell>
          <cell r="H6" t="str">
            <v>بن زروال عديلة</v>
          </cell>
          <cell r="I6" t="str">
            <v>قروشي عبد العزيز</v>
          </cell>
          <cell r="J6" t="str">
            <v>دعاس كوثر</v>
          </cell>
          <cell r="K6" t="str">
            <v>بن حفصة زهية</v>
          </cell>
          <cell r="S6" t="str">
            <v>كاروي احمد</v>
          </cell>
          <cell r="U6" t="str">
            <v>1ع.ت2</v>
          </cell>
          <cell r="V6" t="str">
            <v>ملوك</v>
          </cell>
          <cell r="X6" t="str">
            <v>العلوم الإسلامية</v>
          </cell>
          <cell r="Y6">
            <v>2</v>
          </cell>
          <cell r="Z6">
            <v>2</v>
          </cell>
          <cell r="AA6">
            <v>2</v>
          </cell>
          <cell r="AB6">
            <v>2</v>
          </cell>
          <cell r="AC6">
            <v>2</v>
          </cell>
          <cell r="AD6">
            <v>2</v>
          </cell>
          <cell r="AE6">
            <v>2</v>
          </cell>
          <cell r="AF6">
            <v>2</v>
          </cell>
          <cell r="AG6">
            <v>2</v>
          </cell>
          <cell r="AH6">
            <v>2</v>
          </cell>
          <cell r="AI6">
            <v>2</v>
          </cell>
          <cell r="AJ6">
            <v>2</v>
          </cell>
          <cell r="AK6">
            <v>2</v>
          </cell>
          <cell r="AL6">
            <v>2</v>
          </cell>
        </row>
        <row r="7">
          <cell r="A7" t="str">
            <v>1ع.ت5</v>
          </cell>
          <cell r="B7" t="str">
            <v>بلخضر لامية</v>
          </cell>
          <cell r="C7" t="str">
            <v>بن فليس مونية</v>
          </cell>
          <cell r="D7" t="str">
            <v>مرمي ليلى</v>
          </cell>
          <cell r="E7" t="str">
            <v>بودن سماح</v>
          </cell>
          <cell r="G7" t="str">
            <v>شريف حورية</v>
          </cell>
          <cell r="H7" t="str">
            <v>مرزوقي مسعودة</v>
          </cell>
          <cell r="I7" t="str">
            <v>قروشي عبد العزيز</v>
          </cell>
          <cell r="J7" t="str">
            <v>سلطاني سلمى</v>
          </cell>
          <cell r="K7" t="str">
            <v>بن حفصة زهية</v>
          </cell>
          <cell r="S7" t="str">
            <v>كاروي احمد</v>
          </cell>
          <cell r="U7" t="str">
            <v>1ع.ت3</v>
          </cell>
          <cell r="V7" t="str">
            <v>فقير</v>
          </cell>
          <cell r="X7" t="str">
            <v>الفلسفة</v>
          </cell>
          <cell r="AA7">
            <v>4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N7" t="str">
            <v>السنة الدراسيـة :</v>
          </cell>
          <cell r="AO7" t="str">
            <v>2013 - 2014</v>
          </cell>
        </row>
        <row r="8">
          <cell r="A8" t="str">
            <v>1آ1</v>
          </cell>
          <cell r="B8" t="str">
            <v>مناصرية رشيدة</v>
          </cell>
          <cell r="C8" t="str">
            <v>معلم حليمة</v>
          </cell>
          <cell r="D8" t="str">
            <v>مسعودان آسيا</v>
          </cell>
          <cell r="E8" t="str">
            <v>دبابي جمال</v>
          </cell>
          <cell r="G8" t="str">
            <v>شريف حورية</v>
          </cell>
          <cell r="H8" t="str">
            <v>مرزوقي مسعودة</v>
          </cell>
          <cell r="I8" t="str">
            <v>سعيداني صورية</v>
          </cell>
          <cell r="J8" t="str">
            <v>جابي نسرين</v>
          </cell>
          <cell r="K8" t="str">
            <v>بن حفصة زهية</v>
          </cell>
          <cell r="S8" t="str">
            <v>كاروي احمد</v>
          </cell>
          <cell r="U8" t="str">
            <v>1ع.ت4</v>
          </cell>
          <cell r="V8" t="str">
            <v>خشعي</v>
          </cell>
          <cell r="X8" t="str">
            <v>التاريخ والحغرافيا</v>
          </cell>
          <cell r="Y8">
            <v>4</v>
          </cell>
          <cell r="Z8">
            <v>3</v>
          </cell>
          <cell r="AA8">
            <v>3</v>
          </cell>
          <cell r="AB8">
            <v>3</v>
          </cell>
          <cell r="AC8">
            <v>2</v>
          </cell>
          <cell r="AD8">
            <v>2</v>
          </cell>
          <cell r="AE8">
            <v>2</v>
          </cell>
          <cell r="AF8">
            <v>3</v>
          </cell>
          <cell r="AG8">
            <v>2</v>
          </cell>
          <cell r="AH8">
            <v>3</v>
          </cell>
          <cell r="AI8">
            <v>2</v>
          </cell>
          <cell r="AJ8">
            <v>2</v>
          </cell>
          <cell r="AK8">
            <v>2</v>
          </cell>
          <cell r="AL8">
            <v>3</v>
          </cell>
        </row>
        <row r="9">
          <cell r="A9" t="str">
            <v>1آ2</v>
          </cell>
          <cell r="B9" t="str">
            <v>امزيان حمو</v>
          </cell>
          <cell r="C9" t="str">
            <v>معلم حليمة</v>
          </cell>
          <cell r="D9" t="str">
            <v>مسعودان آسيا</v>
          </cell>
          <cell r="E9" t="str">
            <v>دبابي جمال</v>
          </cell>
          <cell r="G9" t="str">
            <v>شريف حورية</v>
          </cell>
          <cell r="H9" t="str">
            <v>جبارة خضرة</v>
          </cell>
          <cell r="I9" t="str">
            <v>سعيداني صورية</v>
          </cell>
          <cell r="J9" t="str">
            <v>بوعام فاتح</v>
          </cell>
          <cell r="K9" t="str">
            <v>قادري فتيحة</v>
          </cell>
          <cell r="S9" t="str">
            <v>كاروي احمد</v>
          </cell>
          <cell r="U9" t="str">
            <v>1ع.ت5</v>
          </cell>
          <cell r="V9" t="str">
            <v>شيخاوي</v>
          </cell>
          <cell r="X9" t="str">
            <v>الرياضيات</v>
          </cell>
          <cell r="Y9">
            <v>2</v>
          </cell>
          <cell r="Z9">
            <v>5</v>
          </cell>
          <cell r="AA9">
            <v>2</v>
          </cell>
          <cell r="AB9">
            <v>2</v>
          </cell>
          <cell r="AC9">
            <v>3</v>
          </cell>
          <cell r="AD9">
            <v>3</v>
          </cell>
          <cell r="AE9">
            <v>3</v>
          </cell>
          <cell r="AF9">
            <v>4</v>
          </cell>
          <cell r="AG9">
            <v>3</v>
          </cell>
          <cell r="AH9">
            <v>4</v>
          </cell>
          <cell r="AI9">
            <v>3</v>
          </cell>
          <cell r="AJ9">
            <v>3</v>
          </cell>
          <cell r="AK9">
            <v>3</v>
          </cell>
          <cell r="AL9">
            <v>4</v>
          </cell>
        </row>
        <row r="10">
          <cell r="A10" t="str">
            <v>2ع.ت1</v>
          </cell>
          <cell r="B10" t="str">
            <v>عبد الصمد مليكة</v>
          </cell>
          <cell r="C10" t="str">
            <v>زلاقي حليمة</v>
          </cell>
          <cell r="D10" t="str">
            <v>بن ناصر سعاد</v>
          </cell>
          <cell r="E10" t="str">
            <v>دبابي جمال</v>
          </cell>
          <cell r="G10" t="str">
            <v>قبايلي سامية</v>
          </cell>
          <cell r="H10" t="str">
            <v>زرقين رياض</v>
          </cell>
          <cell r="I10" t="str">
            <v>حجيج محمد</v>
          </cell>
          <cell r="J10" t="str">
            <v>سلطاني سلمى</v>
          </cell>
          <cell r="S10" t="str">
            <v>بن رحلة بدرالدين</v>
          </cell>
          <cell r="U10" t="str">
            <v>2آ.ف</v>
          </cell>
          <cell r="V10" t="str">
            <v>عتبة</v>
          </cell>
          <cell r="X10" t="str">
            <v>علوم الطبيعة و الحياة</v>
          </cell>
          <cell r="Y10">
            <v>2</v>
          </cell>
          <cell r="Z10">
            <v>5</v>
          </cell>
          <cell r="AA10">
            <v>2</v>
          </cell>
          <cell r="AE10">
            <v>2</v>
          </cell>
          <cell r="AF10">
            <v>2</v>
          </cell>
          <cell r="AK10">
            <v>2</v>
          </cell>
          <cell r="AL10">
            <v>2</v>
          </cell>
        </row>
        <row r="11">
          <cell r="A11" t="str">
            <v>2ع.ت2</v>
          </cell>
          <cell r="B11" t="str">
            <v>عبد الصمد مليكة</v>
          </cell>
          <cell r="C11" t="str">
            <v>زلاقي حليمة</v>
          </cell>
          <cell r="D11" t="str">
            <v>بن ناصر سعاد</v>
          </cell>
          <cell r="E11" t="str">
            <v>دبابي جمال</v>
          </cell>
          <cell r="G11" t="str">
            <v>قبايلي سامية</v>
          </cell>
          <cell r="H11" t="str">
            <v>زرقين رياض</v>
          </cell>
          <cell r="I11" t="str">
            <v>حجيج محمد</v>
          </cell>
          <cell r="J11" t="str">
            <v>جابي نسرين</v>
          </cell>
          <cell r="S11" t="str">
            <v>بن رحلة بدرالدين</v>
          </cell>
          <cell r="U11" t="str">
            <v>2لغات</v>
          </cell>
          <cell r="V11" t="str">
            <v>بوعزيز</v>
          </cell>
          <cell r="X11" t="str">
            <v>العلوم الفيزيائية</v>
          </cell>
          <cell r="Y11">
            <v>2</v>
          </cell>
          <cell r="Z11">
            <v>5</v>
          </cell>
          <cell r="AA11">
            <v>2</v>
          </cell>
          <cell r="AD11">
            <v>2</v>
          </cell>
          <cell r="AE11">
            <v>2</v>
          </cell>
          <cell r="AF11">
            <v>2</v>
          </cell>
          <cell r="AJ11">
            <v>2</v>
          </cell>
          <cell r="AK11">
            <v>2</v>
          </cell>
          <cell r="AL11">
            <v>2</v>
          </cell>
        </row>
        <row r="12">
          <cell r="A12" t="str">
            <v>2ع.ت3</v>
          </cell>
          <cell r="B12" t="str">
            <v>عبد الصمد مليكة</v>
          </cell>
          <cell r="C12" t="str">
            <v>زلاقي حليمة</v>
          </cell>
          <cell r="D12" t="str">
            <v>بن ناصر سعاد</v>
          </cell>
          <cell r="E12" t="str">
            <v>دبابي جمال</v>
          </cell>
          <cell r="G12" t="str">
            <v>قبايلي سامية</v>
          </cell>
          <cell r="H12" t="str">
            <v>زرقين رياض</v>
          </cell>
          <cell r="I12" t="str">
            <v>قروشي عبد العزيز</v>
          </cell>
          <cell r="J12" t="str">
            <v>جابي نسرين</v>
          </cell>
          <cell r="S12" t="str">
            <v>بن رحلة بدرالدين</v>
          </cell>
          <cell r="U12" t="str">
            <v>2ع.ت1</v>
          </cell>
          <cell r="V12" t="str">
            <v>بوزيان</v>
          </cell>
          <cell r="X12" t="str">
            <v>المعلوماتية</v>
          </cell>
          <cell r="Y12">
            <v>2</v>
          </cell>
          <cell r="Z12">
            <v>2</v>
          </cell>
        </row>
        <row r="13">
          <cell r="A13" t="str">
            <v>2آ.ف</v>
          </cell>
          <cell r="B13" t="str">
            <v>مناصرية رشيدة</v>
          </cell>
          <cell r="C13" t="str">
            <v>جوقان فطيمة</v>
          </cell>
          <cell r="D13" t="str">
            <v>فزاني نبيلة</v>
          </cell>
          <cell r="E13" t="str">
            <v>دبابي جمال</v>
          </cell>
          <cell r="F13" t="str">
            <v>هدال زوليخة</v>
          </cell>
          <cell r="G13" t="str">
            <v>يسقر فريدة</v>
          </cell>
          <cell r="H13" t="str">
            <v>جبارة خضرة</v>
          </cell>
          <cell r="I13" t="str">
            <v>سعيداني صورية</v>
          </cell>
          <cell r="J13" t="str">
            <v>سلطاني سلمى</v>
          </cell>
          <cell r="S13" t="str">
            <v>بن رحلة بدرالدين</v>
          </cell>
          <cell r="U13" t="str">
            <v>2ع.ت2</v>
          </cell>
          <cell r="V13" t="str">
            <v>قدور</v>
          </cell>
          <cell r="X13" t="str">
            <v>التكنولوجيا</v>
          </cell>
          <cell r="Z13">
            <v>2</v>
          </cell>
          <cell r="AD13">
            <v>1</v>
          </cell>
          <cell r="AJ13">
            <v>1</v>
          </cell>
        </row>
        <row r="14">
          <cell r="A14" t="str">
            <v>2لغات</v>
          </cell>
          <cell r="B14" t="str">
            <v>قليعة كريمة</v>
          </cell>
          <cell r="C14" t="str">
            <v>جوقان فطيمة</v>
          </cell>
          <cell r="D14" t="str">
            <v>فزاني نبيلة</v>
          </cell>
          <cell r="E14" t="str">
            <v>دبابي جمال</v>
          </cell>
          <cell r="G14" t="str">
            <v>قبايلي سامية</v>
          </cell>
          <cell r="H14" t="str">
            <v>جبارة خضرة</v>
          </cell>
          <cell r="M14" t="str">
            <v>خضراوي علي</v>
          </cell>
          <cell r="S14" t="str">
            <v>بن رحلة بدرالدين</v>
          </cell>
          <cell r="U14" t="str">
            <v>2ع.ت3</v>
          </cell>
          <cell r="V14" t="str">
            <v>حكوم</v>
          </cell>
          <cell r="X14" t="str">
            <v>اللغة الثالثة</v>
          </cell>
          <cell r="AB14">
            <v>4</v>
          </cell>
          <cell r="AH14">
            <v>1</v>
          </cell>
        </row>
        <row r="15">
          <cell r="A15" t="str">
            <v>2ت.ق</v>
          </cell>
          <cell r="B15" t="str">
            <v>مناصرية رشيدة</v>
          </cell>
          <cell r="C15" t="str">
            <v>زلاقي حليمة</v>
          </cell>
          <cell r="D15" t="str">
            <v>بن ناصر سعاد</v>
          </cell>
          <cell r="E15" t="str">
            <v>دبابي جمال</v>
          </cell>
          <cell r="G15" t="str">
            <v>يسقر فريدة</v>
          </cell>
          <cell r="H15" t="str">
            <v>تواتي حدة</v>
          </cell>
          <cell r="N15" t="str">
            <v>زريبي فتيحة</v>
          </cell>
          <cell r="O15" t="str">
            <v>زريبي فتيحة</v>
          </cell>
          <cell r="P15" t="str">
            <v>زريبي فتيحة</v>
          </cell>
          <cell r="S15" t="str">
            <v>بن رحلة بدرالدين</v>
          </cell>
          <cell r="U15" t="str">
            <v>2ت.ق</v>
          </cell>
          <cell r="V15" t="str">
            <v>رحال</v>
          </cell>
          <cell r="X15" t="str">
            <v>القانون</v>
          </cell>
          <cell r="AC15">
            <v>1</v>
          </cell>
          <cell r="AI15">
            <v>1</v>
          </cell>
        </row>
        <row r="16">
          <cell r="A16" t="str">
            <v>2هـ.ك</v>
          </cell>
          <cell r="B16" t="str">
            <v>مناصرية رشيدة</v>
          </cell>
          <cell r="C16" t="str">
            <v>زلاقي حليمة</v>
          </cell>
          <cell r="D16" t="str">
            <v>بن ناصر سعاد</v>
          </cell>
          <cell r="E16" t="str">
            <v>دبابي جمال</v>
          </cell>
          <cell r="G16" t="str">
            <v>يسقر فريدة</v>
          </cell>
          <cell r="H16" t="str">
            <v>تواتي حدة</v>
          </cell>
          <cell r="I16" t="str">
            <v>سعيداني صورية</v>
          </cell>
          <cell r="S16" t="str">
            <v>بن رحلة بدرالدين</v>
          </cell>
          <cell r="U16" t="str">
            <v>2هـ.مك</v>
          </cell>
          <cell r="V16" t="str">
            <v>رحال</v>
          </cell>
        </row>
        <row r="17">
          <cell r="A17" t="str">
            <v>2هـ.مك</v>
          </cell>
          <cell r="B17" t="str">
            <v>مناصرية رشيدة</v>
          </cell>
          <cell r="C17" t="str">
            <v>زلاقي حليمة</v>
          </cell>
          <cell r="D17" t="str">
            <v>بن ناصر سعاد</v>
          </cell>
          <cell r="E17" t="str">
            <v>دبابي جمال</v>
          </cell>
          <cell r="G17" t="str">
            <v>يسقر فريدة</v>
          </cell>
          <cell r="H17" t="str">
            <v>تواتي حدة</v>
          </cell>
          <cell r="I17" t="str">
            <v>سعيداني صورية</v>
          </cell>
          <cell r="S17" t="str">
            <v>بن رحلة بدرالدين</v>
          </cell>
          <cell r="U17" t="str">
            <v>2هـ.ك</v>
          </cell>
          <cell r="V17" t="str">
            <v>رحال</v>
          </cell>
        </row>
        <row r="18">
          <cell r="A18" t="str">
            <v>3ع.ت1</v>
          </cell>
          <cell r="B18" t="str">
            <v>امزيان حمو</v>
          </cell>
          <cell r="C18" t="str">
            <v>جوقان فطيمة</v>
          </cell>
          <cell r="D18" t="str">
            <v>مرمي ليلى</v>
          </cell>
          <cell r="E18" t="str">
            <v>بودن سماح</v>
          </cell>
          <cell r="F18" t="str">
            <v>عمران خديجة</v>
          </cell>
          <cell r="G18" t="str">
            <v>يسقر فريدة</v>
          </cell>
          <cell r="H18" t="str">
            <v>مرزوقي مسعودة</v>
          </cell>
          <cell r="I18" t="str">
            <v>حجيج محمد</v>
          </cell>
          <cell r="J18" t="str">
            <v>سهيل دلال</v>
          </cell>
          <cell r="S18" t="str">
            <v>بن رحلة بدرالدين</v>
          </cell>
          <cell r="U18" t="str">
            <v>3آ.ف</v>
          </cell>
          <cell r="V18" t="str">
            <v>رحال</v>
          </cell>
        </row>
        <row r="19">
          <cell r="A19" t="str">
            <v>3ع.ت2</v>
          </cell>
          <cell r="B19" t="str">
            <v>امزيان حمو</v>
          </cell>
          <cell r="C19" t="str">
            <v>جوقان فطيمة</v>
          </cell>
          <cell r="D19" t="str">
            <v>مرمي ليلى</v>
          </cell>
          <cell r="E19" t="str">
            <v>بودن سماح</v>
          </cell>
          <cell r="F19" t="str">
            <v>عمران خديجة</v>
          </cell>
          <cell r="G19" t="str">
            <v>يسقر فريدة</v>
          </cell>
          <cell r="H19" t="str">
            <v>تواتي حدة</v>
          </cell>
          <cell r="I19" t="str">
            <v>بركات عبد الرزاق</v>
          </cell>
          <cell r="J19" t="str">
            <v>دعاس كوثر</v>
          </cell>
          <cell r="S19" t="str">
            <v>كاروي احمد</v>
          </cell>
          <cell r="U19" t="str">
            <v>3لغات</v>
          </cell>
          <cell r="V19" t="str">
            <v>رحال</v>
          </cell>
        </row>
        <row r="20">
          <cell r="A20" t="str">
            <v>3ع.ت3</v>
          </cell>
          <cell r="B20" t="str">
            <v>عبد الصمد مليكة</v>
          </cell>
          <cell r="C20" t="str">
            <v>جوقان فطيمة</v>
          </cell>
          <cell r="D20" t="str">
            <v>مرمي ليلى</v>
          </cell>
          <cell r="E20" t="str">
            <v>بودن سماح</v>
          </cell>
          <cell r="F20" t="str">
            <v>عمران خديجة</v>
          </cell>
          <cell r="G20" t="str">
            <v>شريف حورية</v>
          </cell>
          <cell r="H20" t="str">
            <v>تواتي حدة</v>
          </cell>
          <cell r="I20" t="str">
            <v>بركات عبد الرزاق</v>
          </cell>
          <cell r="J20" t="str">
            <v>بوعام فاتح</v>
          </cell>
          <cell r="S20" t="str">
            <v>كاروي احمد</v>
          </cell>
          <cell r="U20" t="str">
            <v>3ع.ت1</v>
          </cell>
          <cell r="V20" t="str">
            <v>رحال</v>
          </cell>
        </row>
        <row r="21">
          <cell r="A21" t="str">
            <v>3آ.ف</v>
          </cell>
          <cell r="B21" t="str">
            <v>بلخضر لامية</v>
          </cell>
          <cell r="C21" t="str">
            <v>معلم حليمة</v>
          </cell>
          <cell r="D21" t="str">
            <v>فزاني نبيلة</v>
          </cell>
          <cell r="E21" t="str">
            <v>بودن سماح</v>
          </cell>
          <cell r="F21" t="str">
            <v>هدال زوليخة</v>
          </cell>
          <cell r="G21" t="str">
            <v>ريش ابتسام</v>
          </cell>
          <cell r="H21" t="str">
            <v>زرقين رياض</v>
          </cell>
          <cell r="S21" t="str">
            <v>بن رحلة بدرالدين</v>
          </cell>
          <cell r="U21" t="str">
            <v>3ع.ت2</v>
          </cell>
          <cell r="V21" t="str">
            <v>رحال</v>
          </cell>
        </row>
        <row r="22">
          <cell r="A22" t="str">
            <v>3لغات</v>
          </cell>
          <cell r="B22" t="str">
            <v>عبد الصمد مليكة</v>
          </cell>
          <cell r="C22" t="str">
            <v>معلم حليمة</v>
          </cell>
          <cell r="D22" t="str">
            <v>فزاني نبيلة</v>
          </cell>
          <cell r="E22" t="str">
            <v>بودن سماح</v>
          </cell>
          <cell r="F22" t="str">
            <v>هدال زوليخة</v>
          </cell>
          <cell r="G22" t="str">
            <v>ريش ابتسام</v>
          </cell>
          <cell r="H22" t="str">
            <v>زرقين رياض</v>
          </cell>
          <cell r="M22" t="str">
            <v>خضراوي علي</v>
          </cell>
          <cell r="S22" t="str">
            <v>بن رحلة بدرالدين</v>
          </cell>
          <cell r="U22" t="str">
            <v>3ع.ت3</v>
          </cell>
          <cell r="V22" t="str">
            <v>رحال</v>
          </cell>
        </row>
        <row r="23">
          <cell r="A23" t="str">
            <v>3ت.ق</v>
          </cell>
          <cell r="B23" t="str">
            <v>بلخضر لامية</v>
          </cell>
          <cell r="C23" t="str">
            <v>زلاقي حليمة</v>
          </cell>
          <cell r="D23" t="str">
            <v>بن ناصر سعاد</v>
          </cell>
          <cell r="E23" t="str">
            <v>بودن سماح</v>
          </cell>
          <cell r="F23" t="str">
            <v>عمران خديجة</v>
          </cell>
          <cell r="G23" t="str">
            <v>شريف حورية</v>
          </cell>
          <cell r="H23" t="str">
            <v>مرزوقي مسعودة</v>
          </cell>
          <cell r="N23" t="str">
            <v>زريبي فتيحة</v>
          </cell>
          <cell r="O23" t="str">
            <v>زريبي فتيحة</v>
          </cell>
          <cell r="P23" t="str">
            <v>زريبي فتيحة</v>
          </cell>
          <cell r="S23" t="str">
            <v>كاروي احمد</v>
          </cell>
          <cell r="U23" t="str">
            <v>3ت.ق</v>
          </cell>
          <cell r="V23" t="str">
            <v>رحال</v>
          </cell>
        </row>
        <row r="24">
          <cell r="A24" t="str">
            <v>3هـ.ك</v>
          </cell>
          <cell r="B24" t="str">
            <v>بلخضر لامية</v>
          </cell>
          <cell r="C24" t="str">
            <v>بن فليس مونية</v>
          </cell>
          <cell r="D24" t="str">
            <v>مسعودان آسيا</v>
          </cell>
          <cell r="E24" t="str">
            <v>بودن سماح</v>
          </cell>
          <cell r="F24" t="str">
            <v>عمران خديجة</v>
          </cell>
          <cell r="G24" t="str">
            <v>قبايلي سامية</v>
          </cell>
          <cell r="H24" t="str">
            <v>بن زروال عديلة</v>
          </cell>
          <cell r="I24" t="str">
            <v>مقداد عبد المالك</v>
          </cell>
          <cell r="S24" t="str">
            <v>كاروي احمد</v>
          </cell>
          <cell r="U24" t="str">
            <v>3هـ.مك</v>
          </cell>
          <cell r="V24" t="str">
            <v>رحال</v>
          </cell>
        </row>
        <row r="25">
          <cell r="A25" t="str">
            <v>3هـ.مك</v>
          </cell>
          <cell r="B25" t="str">
            <v>بلخضر لامية</v>
          </cell>
          <cell r="C25" t="str">
            <v>بن فليس مونية</v>
          </cell>
          <cell r="D25" t="str">
            <v>مسعودان آسيا</v>
          </cell>
          <cell r="E25" t="str">
            <v>بودن سماح</v>
          </cell>
          <cell r="F25" t="str">
            <v>عمران خديجة</v>
          </cell>
          <cell r="G25" t="str">
            <v>قبايلي سامية</v>
          </cell>
          <cell r="H25" t="str">
            <v>بن زروال عديلة</v>
          </cell>
          <cell r="I25" t="str">
            <v>مقداد عبد المالك</v>
          </cell>
          <cell r="S25" t="str">
            <v>كاروي احمد</v>
          </cell>
          <cell r="U25" t="str">
            <v>3هـ.ك</v>
          </cell>
          <cell r="V25" t="str">
            <v>رحال</v>
          </cell>
        </row>
      </sheetData>
      <sheetData sheetId="3">
        <row r="35">
          <cell r="A35" t="str">
            <v>علوم الطبيعة و الحياة</v>
          </cell>
        </row>
      </sheetData>
      <sheetData sheetId="4"/>
      <sheetData sheetId="5"/>
      <sheetData sheetId="6">
        <row r="6">
          <cell r="J6" t="str">
            <v>ت. مستمر</v>
          </cell>
          <cell r="K6" t="str">
            <v>فرض 1</v>
          </cell>
          <cell r="L6" t="str">
            <v>فرض 2</v>
          </cell>
          <cell r="M6" t="str">
            <v>م.ت.م</v>
          </cell>
          <cell r="N6" t="str">
            <v>الاختبار</v>
          </cell>
          <cell r="O6" t="str">
            <v>المعدل</v>
          </cell>
          <cell r="P6" t="str">
            <v>معدل بالمعامل</v>
          </cell>
          <cell r="Q6" t="str">
            <v>ت. مستمر</v>
          </cell>
          <cell r="R6" t="str">
            <v>فرض 1</v>
          </cell>
          <cell r="S6" t="str">
            <v>فرض 2</v>
          </cell>
          <cell r="T6" t="str">
            <v>م.ت.م</v>
          </cell>
          <cell r="U6" t="str">
            <v>الاختبار</v>
          </cell>
          <cell r="V6" t="str">
            <v>المعدل</v>
          </cell>
          <cell r="W6" t="str">
            <v>معدل بالمعامل</v>
          </cell>
          <cell r="X6" t="str">
            <v>ت. مستمر</v>
          </cell>
          <cell r="Y6" t="str">
            <v>فرض 1</v>
          </cell>
          <cell r="Z6" t="str">
            <v>فرض 2</v>
          </cell>
          <cell r="AA6" t="str">
            <v>م.ت.م</v>
          </cell>
          <cell r="AB6" t="str">
            <v>الاختبار</v>
          </cell>
          <cell r="AC6" t="str">
            <v>المعدل</v>
          </cell>
          <cell r="AD6" t="str">
            <v>معدل بالمعامل</v>
          </cell>
          <cell r="AE6" t="str">
            <v>ت. مستمر</v>
          </cell>
          <cell r="AF6" t="str">
            <v>فرض 1</v>
          </cell>
          <cell r="AG6" t="str">
            <v>فرض 2</v>
          </cell>
          <cell r="AH6" t="str">
            <v>م.ت.م</v>
          </cell>
          <cell r="AI6" t="str">
            <v>الاختبار</v>
          </cell>
          <cell r="AJ6" t="str">
            <v>المعدل</v>
          </cell>
          <cell r="AK6" t="str">
            <v>معدل بالمعامل</v>
          </cell>
          <cell r="AL6" t="str">
            <v>ت. مستمر</v>
          </cell>
          <cell r="AM6" t="str">
            <v>فرض 1</v>
          </cell>
          <cell r="AN6" t="str">
            <v>م.ت.م</v>
          </cell>
          <cell r="AO6" t="str">
            <v>الاختبار</v>
          </cell>
          <cell r="AP6" t="str">
            <v>المعدل</v>
          </cell>
          <cell r="AQ6" t="str">
            <v>معدل بالمعامل</v>
          </cell>
          <cell r="AR6" t="str">
            <v>ت. مستمر</v>
          </cell>
          <cell r="AS6" t="str">
            <v>فرض 1</v>
          </cell>
          <cell r="AT6" t="str">
            <v>م.ت.م</v>
          </cell>
          <cell r="AU6" t="str">
            <v>الاختبار</v>
          </cell>
          <cell r="AV6" t="str">
            <v>المعدل</v>
          </cell>
          <cell r="AW6" t="str">
            <v>معدل بالمعامل</v>
          </cell>
          <cell r="AX6" t="str">
            <v>ت. مستمر</v>
          </cell>
          <cell r="AY6" t="str">
            <v>فرض 1</v>
          </cell>
          <cell r="AZ6" t="str">
            <v>م.ت.م</v>
          </cell>
          <cell r="BA6" t="str">
            <v>الاختبار</v>
          </cell>
          <cell r="BB6" t="str">
            <v>المعدل</v>
          </cell>
          <cell r="BC6" t="str">
            <v>معدل بالمعامل</v>
          </cell>
          <cell r="BD6" t="str">
            <v>ت. مستمر</v>
          </cell>
          <cell r="BE6" t="str">
            <v>فرض 1</v>
          </cell>
          <cell r="BF6" t="str">
            <v>م.ت.م</v>
          </cell>
          <cell r="BG6" t="str">
            <v>الاختبار</v>
          </cell>
          <cell r="BH6" t="str">
            <v>المعدل</v>
          </cell>
          <cell r="BI6" t="str">
            <v>معدل بالمعامل</v>
          </cell>
          <cell r="BJ6" t="str">
            <v>ت. مستمر</v>
          </cell>
          <cell r="BK6" t="str">
            <v>فرض 1</v>
          </cell>
          <cell r="BL6" t="str">
            <v>م.ت.م</v>
          </cell>
          <cell r="BM6" t="str">
            <v>الاختبار</v>
          </cell>
          <cell r="BN6" t="str">
            <v>المعدل</v>
          </cell>
          <cell r="BO6" t="str">
            <v>معدل بالمعامل</v>
          </cell>
          <cell r="BP6" t="str">
            <v>ت. مستمر</v>
          </cell>
          <cell r="BQ6" t="str">
            <v>فرض 1</v>
          </cell>
          <cell r="BR6" t="str">
            <v>م.ت.م</v>
          </cell>
          <cell r="BS6" t="str">
            <v>الاختبار</v>
          </cell>
          <cell r="BT6" t="str">
            <v>المعدل</v>
          </cell>
          <cell r="BU6" t="str">
            <v>معدل بالمعامل</v>
          </cell>
          <cell r="BV6" t="str">
            <v>ت. مستمر</v>
          </cell>
          <cell r="BW6" t="str">
            <v>فرض 1</v>
          </cell>
          <cell r="BX6" t="str">
            <v>م.ت.م</v>
          </cell>
          <cell r="BY6" t="str">
            <v>الاختبار</v>
          </cell>
          <cell r="BZ6" t="str">
            <v>المعدل</v>
          </cell>
          <cell r="CA6" t="str">
            <v>معدل بالمعامل</v>
          </cell>
          <cell r="CB6" t="str">
            <v>ت. مستمر</v>
          </cell>
          <cell r="CC6" t="str">
            <v>فرض 1</v>
          </cell>
          <cell r="CD6" t="str">
            <v>م.ت.م</v>
          </cell>
          <cell r="CE6" t="str">
            <v>الاختبار</v>
          </cell>
          <cell r="CF6" t="str">
            <v>المعدل</v>
          </cell>
          <cell r="CG6" t="str">
            <v>معدل بالمعامل</v>
          </cell>
          <cell r="CH6" t="str">
            <v>ت. مستمر</v>
          </cell>
          <cell r="CI6" t="str">
            <v>فرض 1</v>
          </cell>
          <cell r="CJ6" t="str">
            <v>م.ت.م</v>
          </cell>
          <cell r="CK6" t="str">
            <v>الاختبار</v>
          </cell>
          <cell r="CL6" t="str">
            <v>المعدل</v>
          </cell>
          <cell r="CM6" t="str">
            <v>معدل بالمعامل</v>
          </cell>
          <cell r="CN6" t="str">
            <v>ت. مستمر</v>
          </cell>
          <cell r="CO6" t="str">
            <v>فرض 1</v>
          </cell>
          <cell r="CP6" t="str">
            <v>م.ت.م</v>
          </cell>
          <cell r="CQ6" t="str">
            <v>الاختبار</v>
          </cell>
          <cell r="CR6" t="str">
            <v>المعدل</v>
          </cell>
          <cell r="CS6" t="str">
            <v>معدل بالمعامل</v>
          </cell>
          <cell r="CT6" t="str">
            <v>ت. مستمر</v>
          </cell>
          <cell r="CU6" t="str">
            <v>فرض 1</v>
          </cell>
          <cell r="CV6" t="str">
            <v>م.ت.م</v>
          </cell>
          <cell r="CW6" t="str">
            <v>الاختبار</v>
          </cell>
          <cell r="CX6" t="str">
            <v>المعدل</v>
          </cell>
          <cell r="CY6" t="str">
            <v>معدل بالمعامل</v>
          </cell>
          <cell r="CZ6" t="str">
            <v>ت. مستمر</v>
          </cell>
          <cell r="DA6" t="str">
            <v>فرض 1</v>
          </cell>
          <cell r="DB6" t="str">
            <v>م.ت.م</v>
          </cell>
          <cell r="DC6" t="str">
            <v>الاختبار</v>
          </cell>
          <cell r="DD6" t="str">
            <v>المعدل</v>
          </cell>
          <cell r="DE6" t="str">
            <v>معدل بالمعامل</v>
          </cell>
          <cell r="DF6" t="str">
            <v>المجموع  العام</v>
          </cell>
          <cell r="DG6" t="str">
            <v>المعدل ف1</v>
          </cell>
          <cell r="DH6" t="str">
            <v>الإجازات  العقوبات</v>
          </cell>
          <cell r="DI6" t="str">
            <v>الانتقال</v>
          </cell>
        </row>
        <row r="7">
          <cell r="J7">
            <v>20</v>
          </cell>
          <cell r="K7">
            <v>20</v>
          </cell>
          <cell r="L7">
            <v>20</v>
          </cell>
          <cell r="M7">
            <v>40</v>
          </cell>
          <cell r="N7">
            <v>60</v>
          </cell>
          <cell r="O7">
            <v>20</v>
          </cell>
          <cell r="Q7">
            <v>20</v>
          </cell>
          <cell r="R7">
            <v>20</v>
          </cell>
          <cell r="S7">
            <v>20</v>
          </cell>
          <cell r="T7">
            <v>40</v>
          </cell>
          <cell r="U7">
            <v>60</v>
          </cell>
          <cell r="V7">
            <v>20</v>
          </cell>
          <cell r="X7">
            <v>20</v>
          </cell>
          <cell r="Y7">
            <v>20</v>
          </cell>
          <cell r="Z7">
            <v>20</v>
          </cell>
          <cell r="AA7">
            <v>40</v>
          </cell>
          <cell r="AB7">
            <v>60</v>
          </cell>
          <cell r="AC7">
            <v>20</v>
          </cell>
          <cell r="AE7">
            <v>20</v>
          </cell>
          <cell r="AF7">
            <v>20</v>
          </cell>
          <cell r="AG7">
            <v>20</v>
          </cell>
          <cell r="AH7">
            <v>40</v>
          </cell>
          <cell r="AI7">
            <v>60</v>
          </cell>
          <cell r="AJ7">
            <v>20</v>
          </cell>
          <cell r="AL7">
            <v>20</v>
          </cell>
          <cell r="AM7">
            <v>20</v>
          </cell>
          <cell r="AN7">
            <v>40</v>
          </cell>
          <cell r="AO7">
            <v>60</v>
          </cell>
          <cell r="AP7">
            <v>20</v>
          </cell>
          <cell r="AR7">
            <v>20</v>
          </cell>
          <cell r="AS7">
            <v>20</v>
          </cell>
          <cell r="AT7">
            <v>40</v>
          </cell>
          <cell r="AU7">
            <v>60</v>
          </cell>
          <cell r="AV7">
            <v>20</v>
          </cell>
          <cell r="AX7">
            <v>20</v>
          </cell>
          <cell r="AY7">
            <v>20</v>
          </cell>
          <cell r="AZ7">
            <v>40</v>
          </cell>
          <cell r="BA7">
            <v>60</v>
          </cell>
          <cell r="BB7">
            <v>20</v>
          </cell>
          <cell r="BD7">
            <v>20</v>
          </cell>
          <cell r="BE7">
            <v>20</v>
          </cell>
          <cell r="BF7">
            <v>40</v>
          </cell>
          <cell r="BG7">
            <v>60</v>
          </cell>
          <cell r="BH7">
            <v>20</v>
          </cell>
          <cell r="BJ7">
            <v>20</v>
          </cell>
          <cell r="BK7">
            <v>20</v>
          </cell>
          <cell r="BL7">
            <v>40</v>
          </cell>
          <cell r="BM7">
            <v>60</v>
          </cell>
          <cell r="BN7">
            <v>20</v>
          </cell>
          <cell r="BP7">
            <v>20</v>
          </cell>
          <cell r="BQ7">
            <v>20</v>
          </cell>
          <cell r="BR7">
            <v>40</v>
          </cell>
          <cell r="BS7">
            <v>60</v>
          </cell>
          <cell r="BT7">
            <v>20</v>
          </cell>
          <cell r="BV7">
            <v>20</v>
          </cell>
          <cell r="BW7">
            <v>20</v>
          </cell>
          <cell r="BX7">
            <v>40</v>
          </cell>
          <cell r="BY7">
            <v>60</v>
          </cell>
          <cell r="BZ7">
            <v>20</v>
          </cell>
          <cell r="CB7">
            <v>20</v>
          </cell>
          <cell r="CC7">
            <v>20</v>
          </cell>
          <cell r="CD7">
            <v>40</v>
          </cell>
          <cell r="CE7">
            <v>60</v>
          </cell>
          <cell r="CF7">
            <v>20</v>
          </cell>
          <cell r="CH7">
            <v>20</v>
          </cell>
          <cell r="CI7">
            <v>20</v>
          </cell>
          <cell r="CJ7">
            <v>40</v>
          </cell>
          <cell r="CK7">
            <v>60</v>
          </cell>
          <cell r="CL7">
            <v>20</v>
          </cell>
          <cell r="CN7">
            <v>20</v>
          </cell>
          <cell r="CO7">
            <v>20</v>
          </cell>
          <cell r="CP7">
            <v>40</v>
          </cell>
          <cell r="CQ7">
            <v>60</v>
          </cell>
          <cell r="CR7">
            <v>20</v>
          </cell>
          <cell r="CT7">
            <v>20</v>
          </cell>
          <cell r="CU7">
            <v>20</v>
          </cell>
          <cell r="CV7">
            <v>40</v>
          </cell>
          <cell r="CW7">
            <v>60</v>
          </cell>
          <cell r="CX7">
            <v>20</v>
          </cell>
          <cell r="CZ7">
            <v>20</v>
          </cell>
          <cell r="DA7">
            <v>20</v>
          </cell>
          <cell r="DB7">
            <v>40</v>
          </cell>
          <cell r="DC7">
            <v>60</v>
          </cell>
          <cell r="DD7">
            <v>20</v>
          </cell>
          <cell r="DG7">
            <v>20</v>
          </cell>
        </row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20</v>
          </cell>
          <cell r="K8">
            <v>20</v>
          </cell>
          <cell r="L8">
            <v>18</v>
          </cell>
          <cell r="M8">
            <v>38.666666666666664</v>
          </cell>
          <cell r="N8">
            <v>44</v>
          </cell>
          <cell r="O8">
            <v>16.53</v>
          </cell>
          <cell r="P8">
            <v>115.71000000000001</v>
          </cell>
          <cell r="Q8">
            <v>15</v>
          </cell>
          <cell r="R8">
            <v>15</v>
          </cell>
          <cell r="S8">
            <v>13</v>
          </cell>
          <cell r="T8">
            <v>28.666666666666668</v>
          </cell>
          <cell r="U8">
            <v>45</v>
          </cell>
          <cell r="V8">
            <v>14.73</v>
          </cell>
          <cell r="W8">
            <v>29.46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32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16</v>
          </cell>
          <cell r="AJ8">
            <v>8.8000000000000007</v>
          </cell>
          <cell r="AK8">
            <v>44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21.2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0</v>
          </cell>
          <cell r="AX8">
            <v>13</v>
          </cell>
          <cell r="AY8">
            <v>13</v>
          </cell>
          <cell r="AZ8">
            <v>26</v>
          </cell>
          <cell r="BA8">
            <v>39</v>
          </cell>
          <cell r="BB8">
            <v>13</v>
          </cell>
          <cell r="BC8">
            <v>52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32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32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26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 t="str">
            <v/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 t="str">
            <v/>
          </cell>
          <cell r="CH8">
            <v>15</v>
          </cell>
          <cell r="CI8">
            <v>15</v>
          </cell>
          <cell r="CJ8">
            <v>30</v>
          </cell>
          <cell r="CK8">
            <v>45</v>
          </cell>
          <cell r="CL8">
            <v>15</v>
          </cell>
          <cell r="CM8" t="str">
            <v/>
          </cell>
          <cell r="CN8">
            <v>384.36999999999995</v>
          </cell>
          <cell r="CO8" t="e">
            <v>#N/A</v>
          </cell>
          <cell r="CP8" t="e">
            <v>#N/A</v>
          </cell>
          <cell r="CQ8">
            <v>45</v>
          </cell>
          <cell r="CR8">
            <v>15</v>
          </cell>
          <cell r="CS8">
            <v>15</v>
          </cell>
          <cell r="CT8">
            <v>15</v>
          </cell>
          <cell r="CU8">
            <v>15</v>
          </cell>
          <cell r="CV8">
            <v>30</v>
          </cell>
          <cell r="CW8">
            <v>45</v>
          </cell>
          <cell r="CX8">
            <v>15</v>
          </cell>
          <cell r="CY8">
            <v>15</v>
          </cell>
          <cell r="CZ8">
            <v>16</v>
          </cell>
          <cell r="DA8">
            <v>16</v>
          </cell>
          <cell r="DB8">
            <v>32</v>
          </cell>
          <cell r="DC8">
            <v>48</v>
          </cell>
          <cell r="DD8">
            <v>16</v>
          </cell>
          <cell r="DE8">
            <v>16</v>
          </cell>
          <cell r="DF8">
            <v>210.32000000000002</v>
          </cell>
          <cell r="DG8">
            <v>14.021333333333335</v>
          </cell>
          <cell r="DH8" t="str">
            <v>تشجيع</v>
          </cell>
          <cell r="DI8" t="str">
            <v>ناجح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J9">
            <v>15</v>
          </cell>
          <cell r="K9">
            <v>13</v>
          </cell>
          <cell r="L9">
            <v>14</v>
          </cell>
          <cell r="M9">
            <v>28</v>
          </cell>
          <cell r="N9">
            <v>4</v>
          </cell>
          <cell r="O9">
            <v>6.4</v>
          </cell>
          <cell r="P9">
            <v>12.8</v>
          </cell>
          <cell r="Q9">
            <v>5</v>
          </cell>
          <cell r="R9">
            <v>6</v>
          </cell>
          <cell r="S9">
            <v>7</v>
          </cell>
          <cell r="T9">
            <v>12</v>
          </cell>
          <cell r="U9">
            <v>46</v>
          </cell>
          <cell r="V9">
            <v>11.6</v>
          </cell>
          <cell r="W9">
            <v>23.2</v>
          </cell>
          <cell r="X9">
            <v>9</v>
          </cell>
          <cell r="Y9">
            <v>10</v>
          </cell>
          <cell r="Z9">
            <v>11</v>
          </cell>
          <cell r="AA9">
            <v>20</v>
          </cell>
          <cell r="AB9">
            <v>12</v>
          </cell>
          <cell r="AC9">
            <v>6.4</v>
          </cell>
          <cell r="AD9">
            <v>6.4</v>
          </cell>
          <cell r="AE9">
            <v>13</v>
          </cell>
          <cell r="AF9">
            <v>14</v>
          </cell>
          <cell r="AG9">
            <v>15</v>
          </cell>
          <cell r="AH9">
            <v>28</v>
          </cell>
          <cell r="AI9">
            <v>16</v>
          </cell>
          <cell r="AJ9">
            <v>8.8000000000000007</v>
          </cell>
          <cell r="AK9">
            <v>8.8000000000000007</v>
          </cell>
          <cell r="AL9">
            <v>17</v>
          </cell>
          <cell r="AM9">
            <v>18</v>
          </cell>
          <cell r="AN9">
            <v>35</v>
          </cell>
          <cell r="AO9">
            <v>18</v>
          </cell>
          <cell r="AP9">
            <v>10.6</v>
          </cell>
          <cell r="AQ9">
            <v>10.6</v>
          </cell>
          <cell r="AR9">
            <v>19</v>
          </cell>
          <cell r="AS9">
            <v>19</v>
          </cell>
          <cell r="AT9">
            <v>38</v>
          </cell>
          <cell r="AU9">
            <v>57</v>
          </cell>
          <cell r="AV9">
            <v>19</v>
          </cell>
          <cell r="AW9">
            <v>19</v>
          </cell>
          <cell r="AX9">
            <v>13</v>
          </cell>
          <cell r="AY9">
            <v>13</v>
          </cell>
          <cell r="AZ9">
            <v>26</v>
          </cell>
          <cell r="BA9">
            <v>39</v>
          </cell>
          <cell r="BB9">
            <v>13</v>
          </cell>
          <cell r="BC9">
            <v>13</v>
          </cell>
          <cell r="BD9">
            <v>16</v>
          </cell>
          <cell r="BE9">
            <v>16</v>
          </cell>
          <cell r="BF9">
            <v>32</v>
          </cell>
          <cell r="BG9">
            <v>48</v>
          </cell>
          <cell r="BH9">
            <v>16</v>
          </cell>
          <cell r="BI9">
            <v>16</v>
          </cell>
          <cell r="BJ9">
            <v>16</v>
          </cell>
          <cell r="BK9">
            <v>16</v>
          </cell>
          <cell r="BL9">
            <v>32</v>
          </cell>
          <cell r="BM9">
            <v>48</v>
          </cell>
          <cell r="BN9">
            <v>16</v>
          </cell>
          <cell r="BO9">
            <v>16</v>
          </cell>
          <cell r="BP9">
            <v>13</v>
          </cell>
          <cell r="BQ9">
            <v>13</v>
          </cell>
          <cell r="BR9">
            <v>26</v>
          </cell>
          <cell r="BS9">
            <v>39</v>
          </cell>
          <cell r="BT9">
            <v>13</v>
          </cell>
          <cell r="BU9">
            <v>13</v>
          </cell>
          <cell r="BV9">
            <v>14</v>
          </cell>
          <cell r="BW9">
            <v>14</v>
          </cell>
          <cell r="BX9">
            <v>28</v>
          </cell>
          <cell r="BY9">
            <v>42</v>
          </cell>
          <cell r="BZ9">
            <v>14</v>
          </cell>
          <cell r="CA9">
            <v>14</v>
          </cell>
          <cell r="CB9">
            <v>15</v>
          </cell>
          <cell r="CC9">
            <v>15</v>
          </cell>
          <cell r="CD9">
            <v>30</v>
          </cell>
          <cell r="CE9">
            <v>45</v>
          </cell>
          <cell r="CF9">
            <v>15</v>
          </cell>
          <cell r="CG9">
            <v>15</v>
          </cell>
          <cell r="CH9">
            <v>15</v>
          </cell>
          <cell r="CI9">
            <v>15</v>
          </cell>
          <cell r="CJ9">
            <v>30</v>
          </cell>
          <cell r="CK9">
            <v>45</v>
          </cell>
          <cell r="CL9">
            <v>15</v>
          </cell>
          <cell r="CM9">
            <v>15</v>
          </cell>
          <cell r="CN9">
            <v>15</v>
          </cell>
          <cell r="CO9">
            <v>15</v>
          </cell>
          <cell r="CP9">
            <v>30</v>
          </cell>
          <cell r="CQ9">
            <v>45</v>
          </cell>
          <cell r="CR9">
            <v>15</v>
          </cell>
          <cell r="CS9">
            <v>15</v>
          </cell>
          <cell r="CT9">
            <v>15</v>
          </cell>
          <cell r="CU9">
            <v>15</v>
          </cell>
          <cell r="CV9">
            <v>30</v>
          </cell>
          <cell r="CW9">
            <v>45</v>
          </cell>
          <cell r="CX9">
            <v>15</v>
          </cell>
          <cell r="CY9">
            <v>15</v>
          </cell>
          <cell r="CZ9">
            <v>16</v>
          </cell>
          <cell r="DA9">
            <v>16</v>
          </cell>
          <cell r="DB9">
            <v>32</v>
          </cell>
          <cell r="DC9">
            <v>48</v>
          </cell>
          <cell r="DD9">
            <v>16</v>
          </cell>
          <cell r="DE9">
            <v>16</v>
          </cell>
          <cell r="DF9">
            <v>183.8</v>
          </cell>
          <cell r="DG9">
            <v>12.253333333333334</v>
          </cell>
          <cell r="DH9" t="str">
            <v>لوحة شرف</v>
          </cell>
          <cell r="DI9" t="str">
            <v>ناجح</v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J10">
            <v>15</v>
          </cell>
          <cell r="K10">
            <v>13</v>
          </cell>
          <cell r="L10">
            <v>14</v>
          </cell>
          <cell r="M10">
            <v>33</v>
          </cell>
          <cell r="N10">
            <v>4</v>
          </cell>
          <cell r="O10">
            <v>6.4</v>
          </cell>
          <cell r="P10">
            <v>32</v>
          </cell>
          <cell r="Q10">
            <v>5</v>
          </cell>
          <cell r="R10">
            <v>6</v>
          </cell>
          <cell r="S10">
            <v>7</v>
          </cell>
          <cell r="T10">
            <v>12</v>
          </cell>
          <cell r="U10">
            <v>8</v>
          </cell>
          <cell r="V10">
            <v>4</v>
          </cell>
          <cell r="W10">
            <v>16</v>
          </cell>
          <cell r="X10">
            <v>9</v>
          </cell>
          <cell r="Y10">
            <v>10</v>
          </cell>
          <cell r="Z10">
            <v>11</v>
          </cell>
          <cell r="AA10">
            <v>20</v>
          </cell>
          <cell r="AB10">
            <v>12</v>
          </cell>
          <cell r="AC10">
            <v>6.4</v>
          </cell>
          <cell r="AD10">
            <v>19.2</v>
          </cell>
          <cell r="AE10">
            <v>13</v>
          </cell>
          <cell r="AF10">
            <v>14</v>
          </cell>
          <cell r="AG10">
            <v>15</v>
          </cell>
          <cell r="AH10">
            <v>28</v>
          </cell>
          <cell r="AI10">
            <v>16</v>
          </cell>
          <cell r="AJ10">
            <v>8.8000000000000007</v>
          </cell>
          <cell r="AK10">
            <v>17.600000000000001</v>
          </cell>
          <cell r="AL10">
            <v>17</v>
          </cell>
          <cell r="AM10">
            <v>18</v>
          </cell>
          <cell r="AN10">
            <v>35</v>
          </cell>
          <cell r="AO10">
            <v>18</v>
          </cell>
          <cell r="AP10">
            <v>10.6</v>
          </cell>
          <cell r="AQ10">
            <v>21.2</v>
          </cell>
          <cell r="AR10">
            <v>19</v>
          </cell>
          <cell r="AS10">
            <v>19</v>
          </cell>
          <cell r="AT10">
            <v>38</v>
          </cell>
          <cell r="AU10">
            <v>57</v>
          </cell>
          <cell r="AV10">
            <v>19</v>
          </cell>
          <cell r="AW10">
            <v>19</v>
          </cell>
          <cell r="AX10">
            <v>13</v>
          </cell>
          <cell r="AY10">
            <v>13</v>
          </cell>
          <cell r="AZ10">
            <v>26</v>
          </cell>
          <cell r="BA10">
            <v>39</v>
          </cell>
          <cell r="BB10">
            <v>13</v>
          </cell>
          <cell r="BC10">
            <v>39</v>
          </cell>
          <cell r="BD10">
            <v>16</v>
          </cell>
          <cell r="BE10">
            <v>16</v>
          </cell>
          <cell r="BF10">
            <v>32</v>
          </cell>
          <cell r="BG10">
            <v>48</v>
          </cell>
          <cell r="BH10">
            <v>16</v>
          </cell>
          <cell r="BI10">
            <v>32</v>
          </cell>
          <cell r="BJ10">
            <v>16</v>
          </cell>
          <cell r="BK10">
            <v>16</v>
          </cell>
          <cell r="BL10">
            <v>32</v>
          </cell>
          <cell r="BM10">
            <v>48</v>
          </cell>
          <cell r="BN10">
            <v>16</v>
          </cell>
          <cell r="BO10">
            <v>32</v>
          </cell>
          <cell r="BP10">
            <v>13</v>
          </cell>
          <cell r="BQ10">
            <v>13</v>
          </cell>
          <cell r="BR10">
            <v>26</v>
          </cell>
          <cell r="BS10">
            <v>39</v>
          </cell>
          <cell r="BT10">
            <v>13</v>
          </cell>
          <cell r="BU10">
            <v>13</v>
          </cell>
          <cell r="BV10">
            <v>14</v>
          </cell>
          <cell r="BW10">
            <v>14</v>
          </cell>
          <cell r="BX10">
            <v>28</v>
          </cell>
          <cell r="BY10">
            <v>42</v>
          </cell>
          <cell r="BZ10">
            <v>14</v>
          </cell>
          <cell r="CA10">
            <v>14</v>
          </cell>
          <cell r="CB10">
            <v>15</v>
          </cell>
          <cell r="CC10">
            <v>15</v>
          </cell>
          <cell r="CD10">
            <v>30</v>
          </cell>
          <cell r="CE10">
            <v>45</v>
          </cell>
          <cell r="CF10">
            <v>15</v>
          </cell>
          <cell r="CG10">
            <v>15</v>
          </cell>
          <cell r="CH10">
            <v>15</v>
          </cell>
          <cell r="CI10">
            <v>15</v>
          </cell>
          <cell r="CJ10">
            <v>30</v>
          </cell>
          <cell r="CK10">
            <v>45</v>
          </cell>
          <cell r="CL10">
            <v>15</v>
          </cell>
          <cell r="CM10">
            <v>15</v>
          </cell>
          <cell r="CN10">
            <v>15</v>
          </cell>
          <cell r="CO10">
            <v>15</v>
          </cell>
          <cell r="CP10">
            <v>30</v>
          </cell>
          <cell r="CQ10">
            <v>45</v>
          </cell>
          <cell r="CR10">
            <v>15</v>
          </cell>
          <cell r="CS10">
            <v>15</v>
          </cell>
          <cell r="CT10">
            <v>15</v>
          </cell>
          <cell r="CU10">
            <v>15</v>
          </cell>
          <cell r="CV10">
            <v>30</v>
          </cell>
          <cell r="CW10">
            <v>45</v>
          </cell>
          <cell r="CX10">
            <v>15</v>
          </cell>
          <cell r="CY10">
            <v>15</v>
          </cell>
          <cell r="CZ10">
            <v>16</v>
          </cell>
          <cell r="DA10">
            <v>16</v>
          </cell>
          <cell r="DB10">
            <v>32</v>
          </cell>
          <cell r="DC10">
            <v>48</v>
          </cell>
          <cell r="DD10">
            <v>16</v>
          </cell>
          <cell r="DE10">
            <v>16</v>
          </cell>
          <cell r="DF10">
            <v>286</v>
          </cell>
          <cell r="DG10">
            <v>10.214285714285714</v>
          </cell>
          <cell r="DH10" t="str">
            <v>/</v>
          </cell>
          <cell r="DI10" t="str">
            <v>ناجح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J11">
            <v>15</v>
          </cell>
          <cell r="K11">
            <v>13</v>
          </cell>
          <cell r="L11">
            <v>14</v>
          </cell>
          <cell r="M11">
            <v>39</v>
          </cell>
          <cell r="N11">
            <v>4</v>
          </cell>
          <cell r="O11">
            <v>6.4</v>
          </cell>
          <cell r="P11">
            <v>32</v>
          </cell>
          <cell r="Q11">
            <v>5</v>
          </cell>
          <cell r="R11">
            <v>6</v>
          </cell>
          <cell r="S11">
            <v>7</v>
          </cell>
          <cell r="T11">
            <v>12</v>
          </cell>
          <cell r="U11">
            <v>8</v>
          </cell>
          <cell r="V11">
            <v>4</v>
          </cell>
          <cell r="W11">
            <v>16</v>
          </cell>
          <cell r="X11">
            <v>9</v>
          </cell>
          <cell r="Y11">
            <v>10</v>
          </cell>
          <cell r="Z11">
            <v>11</v>
          </cell>
          <cell r="AA11">
            <v>20</v>
          </cell>
          <cell r="AB11">
            <v>12</v>
          </cell>
          <cell r="AC11">
            <v>6.4</v>
          </cell>
          <cell r="AD11">
            <v>19.2</v>
          </cell>
          <cell r="AE11">
            <v>13</v>
          </cell>
          <cell r="AF11">
            <v>14</v>
          </cell>
          <cell r="AG11">
            <v>15</v>
          </cell>
          <cell r="AH11">
            <v>28</v>
          </cell>
          <cell r="AI11">
            <v>16</v>
          </cell>
          <cell r="AJ11">
            <v>8.8000000000000007</v>
          </cell>
          <cell r="AK11">
            <v>17.600000000000001</v>
          </cell>
          <cell r="AL11">
            <v>17</v>
          </cell>
          <cell r="AM11">
            <v>18</v>
          </cell>
          <cell r="AN11">
            <v>35</v>
          </cell>
          <cell r="AO11">
            <v>18</v>
          </cell>
          <cell r="AP11">
            <v>10.6</v>
          </cell>
          <cell r="AQ11">
            <v>21.2</v>
          </cell>
          <cell r="AR11">
            <v>19</v>
          </cell>
          <cell r="AS11">
            <v>19</v>
          </cell>
          <cell r="AT11">
            <v>38</v>
          </cell>
          <cell r="AU11">
            <v>57</v>
          </cell>
          <cell r="AV11">
            <v>19</v>
          </cell>
          <cell r="AW11">
            <v>19</v>
          </cell>
          <cell r="AX11">
            <v>13</v>
          </cell>
          <cell r="AY11">
            <v>13</v>
          </cell>
          <cell r="AZ11">
            <v>26</v>
          </cell>
          <cell r="BA11">
            <v>39</v>
          </cell>
          <cell r="BB11">
            <v>13</v>
          </cell>
          <cell r="BC11">
            <v>39</v>
          </cell>
          <cell r="BD11">
            <v>16</v>
          </cell>
          <cell r="BE11">
            <v>16</v>
          </cell>
          <cell r="BF11">
            <v>32</v>
          </cell>
          <cell r="BG11">
            <v>48</v>
          </cell>
          <cell r="BH11">
            <v>16</v>
          </cell>
          <cell r="BI11">
            <v>32</v>
          </cell>
          <cell r="BJ11">
            <v>16</v>
          </cell>
          <cell r="BK11">
            <v>16</v>
          </cell>
          <cell r="BL11">
            <v>32</v>
          </cell>
          <cell r="BM11">
            <v>48</v>
          </cell>
          <cell r="BN11">
            <v>16</v>
          </cell>
          <cell r="BO11">
            <v>32</v>
          </cell>
          <cell r="BP11">
            <v>13</v>
          </cell>
          <cell r="BQ11">
            <v>13</v>
          </cell>
          <cell r="BR11">
            <v>26</v>
          </cell>
          <cell r="BS11">
            <v>39</v>
          </cell>
          <cell r="BT11">
            <v>13</v>
          </cell>
          <cell r="BU11">
            <v>13</v>
          </cell>
          <cell r="BV11">
            <v>14</v>
          </cell>
          <cell r="BW11">
            <v>14</v>
          </cell>
          <cell r="BX11">
            <v>28</v>
          </cell>
          <cell r="BY11">
            <v>42</v>
          </cell>
          <cell r="BZ11">
            <v>14</v>
          </cell>
          <cell r="CA11">
            <v>14</v>
          </cell>
          <cell r="CB11">
            <v>15</v>
          </cell>
          <cell r="CC11">
            <v>15</v>
          </cell>
          <cell r="CD11">
            <v>30</v>
          </cell>
          <cell r="CE11">
            <v>45</v>
          </cell>
          <cell r="CF11">
            <v>15</v>
          </cell>
          <cell r="CG11">
            <v>15</v>
          </cell>
          <cell r="CH11">
            <v>15</v>
          </cell>
          <cell r="CI11">
            <v>15</v>
          </cell>
          <cell r="CJ11">
            <v>30</v>
          </cell>
          <cell r="CK11">
            <v>45</v>
          </cell>
          <cell r="CL11">
            <v>15</v>
          </cell>
          <cell r="CM11">
            <v>15</v>
          </cell>
          <cell r="CN11">
            <v>15</v>
          </cell>
          <cell r="CO11">
            <v>15</v>
          </cell>
          <cell r="CP11">
            <v>30</v>
          </cell>
          <cell r="CQ11">
            <v>45</v>
          </cell>
          <cell r="CR11">
            <v>15</v>
          </cell>
          <cell r="CS11">
            <v>15</v>
          </cell>
          <cell r="CT11">
            <v>15</v>
          </cell>
          <cell r="CU11">
            <v>15</v>
          </cell>
          <cell r="CV11">
            <v>30</v>
          </cell>
          <cell r="CW11">
            <v>45</v>
          </cell>
          <cell r="CX11">
            <v>15</v>
          </cell>
          <cell r="CY11">
            <v>15</v>
          </cell>
          <cell r="CZ11">
            <v>16</v>
          </cell>
          <cell r="DA11">
            <v>16</v>
          </cell>
          <cell r="DB11">
            <v>32</v>
          </cell>
          <cell r="DC11">
            <v>48</v>
          </cell>
          <cell r="DD11">
            <v>16</v>
          </cell>
          <cell r="DE11">
            <v>16</v>
          </cell>
          <cell r="DF11">
            <v>286</v>
          </cell>
          <cell r="DG11">
            <v>10.214285714285714</v>
          </cell>
          <cell r="DH11" t="str">
            <v>/</v>
          </cell>
          <cell r="DI11" t="str">
            <v>ناجح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J12">
            <v>15</v>
          </cell>
          <cell r="K12">
            <v>13</v>
          </cell>
          <cell r="L12">
            <v>14</v>
          </cell>
          <cell r="M12">
            <v>28</v>
          </cell>
          <cell r="N12">
            <v>4</v>
          </cell>
          <cell r="O12">
            <v>6.4</v>
          </cell>
          <cell r="P12">
            <v>32</v>
          </cell>
          <cell r="Q12">
            <v>5</v>
          </cell>
          <cell r="R12">
            <v>6</v>
          </cell>
          <cell r="S12">
            <v>7</v>
          </cell>
          <cell r="T12">
            <v>12</v>
          </cell>
          <cell r="U12">
            <v>8</v>
          </cell>
          <cell r="V12">
            <v>4</v>
          </cell>
          <cell r="W12">
            <v>16</v>
          </cell>
          <cell r="X12">
            <v>9</v>
          </cell>
          <cell r="Y12">
            <v>10</v>
          </cell>
          <cell r="Z12">
            <v>11</v>
          </cell>
          <cell r="AA12">
            <v>20</v>
          </cell>
          <cell r="AB12">
            <v>12</v>
          </cell>
          <cell r="AC12">
            <v>6.4</v>
          </cell>
          <cell r="AD12">
            <v>19.2</v>
          </cell>
          <cell r="AE12">
            <v>13</v>
          </cell>
          <cell r="AF12">
            <v>14</v>
          </cell>
          <cell r="AG12">
            <v>15</v>
          </cell>
          <cell r="AH12">
            <v>28</v>
          </cell>
          <cell r="AI12">
            <v>16</v>
          </cell>
          <cell r="AJ12">
            <v>8.8000000000000007</v>
          </cell>
          <cell r="AK12">
            <v>17.600000000000001</v>
          </cell>
          <cell r="AL12">
            <v>17</v>
          </cell>
          <cell r="AM12">
            <v>18</v>
          </cell>
          <cell r="AN12">
            <v>35</v>
          </cell>
          <cell r="AO12">
            <v>18</v>
          </cell>
          <cell r="AP12">
            <v>10.6</v>
          </cell>
          <cell r="AQ12">
            <v>21.2</v>
          </cell>
          <cell r="AR12">
            <v>19</v>
          </cell>
          <cell r="AS12">
            <v>19</v>
          </cell>
          <cell r="AT12">
            <v>38</v>
          </cell>
          <cell r="AU12">
            <v>57</v>
          </cell>
          <cell r="AV12">
            <v>19</v>
          </cell>
          <cell r="AW12">
            <v>19</v>
          </cell>
          <cell r="AX12">
            <v>13</v>
          </cell>
          <cell r="AY12">
            <v>13</v>
          </cell>
          <cell r="AZ12">
            <v>26</v>
          </cell>
          <cell r="BA12">
            <v>39</v>
          </cell>
          <cell r="BB12">
            <v>13</v>
          </cell>
          <cell r="BC12">
            <v>39</v>
          </cell>
          <cell r="BD12">
            <v>16</v>
          </cell>
          <cell r="BE12">
            <v>16</v>
          </cell>
          <cell r="BF12">
            <v>32</v>
          </cell>
          <cell r="BG12">
            <v>48</v>
          </cell>
          <cell r="BH12">
            <v>16</v>
          </cell>
          <cell r="BI12">
            <v>32</v>
          </cell>
          <cell r="BJ12">
            <v>16</v>
          </cell>
          <cell r="BK12">
            <v>16</v>
          </cell>
          <cell r="BL12">
            <v>32</v>
          </cell>
          <cell r="BM12">
            <v>48</v>
          </cell>
          <cell r="BN12">
            <v>16</v>
          </cell>
          <cell r="BO12">
            <v>32</v>
          </cell>
          <cell r="BP12">
            <v>13</v>
          </cell>
          <cell r="BQ12">
            <v>13</v>
          </cell>
          <cell r="BR12">
            <v>26</v>
          </cell>
          <cell r="BS12">
            <v>39</v>
          </cell>
          <cell r="BT12">
            <v>13</v>
          </cell>
          <cell r="BU12">
            <v>13</v>
          </cell>
          <cell r="BV12">
            <v>14</v>
          </cell>
          <cell r="BW12">
            <v>14</v>
          </cell>
          <cell r="BX12">
            <v>28</v>
          </cell>
          <cell r="BY12">
            <v>42</v>
          </cell>
          <cell r="BZ12">
            <v>14</v>
          </cell>
          <cell r="CA12">
            <v>14</v>
          </cell>
          <cell r="CB12">
            <v>15</v>
          </cell>
          <cell r="CC12">
            <v>15</v>
          </cell>
          <cell r="CD12">
            <v>30</v>
          </cell>
          <cell r="CE12">
            <v>45</v>
          </cell>
          <cell r="CF12">
            <v>15</v>
          </cell>
          <cell r="CG12">
            <v>15</v>
          </cell>
          <cell r="CH12">
            <v>15</v>
          </cell>
          <cell r="CI12">
            <v>15</v>
          </cell>
          <cell r="CJ12">
            <v>30</v>
          </cell>
          <cell r="CK12">
            <v>45</v>
          </cell>
          <cell r="CL12">
            <v>15</v>
          </cell>
          <cell r="CM12">
            <v>15</v>
          </cell>
          <cell r="CN12">
            <v>15</v>
          </cell>
          <cell r="CO12">
            <v>15</v>
          </cell>
          <cell r="CP12">
            <v>30</v>
          </cell>
          <cell r="CQ12">
            <v>45</v>
          </cell>
          <cell r="CR12">
            <v>15</v>
          </cell>
          <cell r="CS12">
            <v>15</v>
          </cell>
          <cell r="CT12">
            <v>15</v>
          </cell>
          <cell r="CU12">
            <v>15</v>
          </cell>
          <cell r="CV12">
            <v>30</v>
          </cell>
          <cell r="CW12">
            <v>45</v>
          </cell>
          <cell r="CX12">
            <v>15</v>
          </cell>
          <cell r="CY12">
            <v>15</v>
          </cell>
          <cell r="CZ12">
            <v>16</v>
          </cell>
          <cell r="DA12">
            <v>16</v>
          </cell>
          <cell r="DB12">
            <v>32</v>
          </cell>
          <cell r="DC12">
            <v>48</v>
          </cell>
          <cell r="DD12">
            <v>16</v>
          </cell>
          <cell r="DE12">
            <v>16</v>
          </cell>
          <cell r="DF12">
            <v>286</v>
          </cell>
          <cell r="DG12">
            <v>10.214285714285714</v>
          </cell>
          <cell r="DH12" t="str">
            <v>/</v>
          </cell>
          <cell r="DI12" t="str">
            <v>ناجح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J13">
            <v>15</v>
          </cell>
          <cell r="K13">
            <v>13</v>
          </cell>
          <cell r="L13">
            <v>14</v>
          </cell>
          <cell r="M13">
            <v>28</v>
          </cell>
          <cell r="N13">
            <v>4</v>
          </cell>
          <cell r="O13">
            <v>6.4</v>
          </cell>
          <cell r="P13">
            <v>32</v>
          </cell>
          <cell r="Q13">
            <v>5</v>
          </cell>
          <cell r="R13">
            <v>6</v>
          </cell>
          <cell r="S13">
            <v>7</v>
          </cell>
          <cell r="T13">
            <v>12</v>
          </cell>
          <cell r="U13">
            <v>8</v>
          </cell>
          <cell r="V13">
            <v>4</v>
          </cell>
          <cell r="W13">
            <v>16</v>
          </cell>
          <cell r="X13">
            <v>9</v>
          </cell>
          <cell r="Y13">
            <v>10</v>
          </cell>
          <cell r="Z13">
            <v>11</v>
          </cell>
          <cell r="AA13">
            <v>20</v>
          </cell>
          <cell r="AB13">
            <v>12</v>
          </cell>
          <cell r="AC13">
            <v>6.4</v>
          </cell>
          <cell r="AD13">
            <v>19.2</v>
          </cell>
          <cell r="AE13">
            <v>13</v>
          </cell>
          <cell r="AF13">
            <v>14</v>
          </cell>
          <cell r="AG13">
            <v>15</v>
          </cell>
          <cell r="AH13">
            <v>28</v>
          </cell>
          <cell r="AI13">
            <v>16</v>
          </cell>
          <cell r="AJ13">
            <v>8.8000000000000007</v>
          </cell>
          <cell r="AK13">
            <v>17.600000000000001</v>
          </cell>
          <cell r="AL13">
            <v>17</v>
          </cell>
          <cell r="AM13">
            <v>18</v>
          </cell>
          <cell r="AN13">
            <v>35</v>
          </cell>
          <cell r="AO13">
            <v>18</v>
          </cell>
          <cell r="AP13">
            <v>10.6</v>
          </cell>
          <cell r="AQ13">
            <v>21.2</v>
          </cell>
          <cell r="AR13">
            <v>19</v>
          </cell>
          <cell r="AS13">
            <v>19</v>
          </cell>
          <cell r="AT13">
            <v>38</v>
          </cell>
          <cell r="AU13">
            <v>57</v>
          </cell>
          <cell r="AV13">
            <v>19</v>
          </cell>
          <cell r="AW13">
            <v>19</v>
          </cell>
          <cell r="AX13">
            <v>13</v>
          </cell>
          <cell r="AY13">
            <v>13</v>
          </cell>
          <cell r="AZ13">
            <v>26</v>
          </cell>
          <cell r="BA13">
            <v>39</v>
          </cell>
          <cell r="BB13">
            <v>13</v>
          </cell>
          <cell r="BC13">
            <v>39</v>
          </cell>
          <cell r="BD13">
            <v>16</v>
          </cell>
          <cell r="BE13">
            <v>16</v>
          </cell>
          <cell r="BF13">
            <v>32</v>
          </cell>
          <cell r="BG13">
            <v>48</v>
          </cell>
          <cell r="BH13">
            <v>16</v>
          </cell>
          <cell r="BI13">
            <v>32</v>
          </cell>
          <cell r="BJ13">
            <v>16</v>
          </cell>
          <cell r="BK13">
            <v>16</v>
          </cell>
          <cell r="BL13">
            <v>32</v>
          </cell>
          <cell r="BM13">
            <v>48</v>
          </cell>
          <cell r="BN13">
            <v>16</v>
          </cell>
          <cell r="BO13">
            <v>32</v>
          </cell>
          <cell r="BP13">
            <v>13</v>
          </cell>
          <cell r="BQ13">
            <v>13</v>
          </cell>
          <cell r="BR13">
            <v>26</v>
          </cell>
          <cell r="BS13">
            <v>39</v>
          </cell>
          <cell r="BT13">
            <v>13</v>
          </cell>
          <cell r="BU13">
            <v>13</v>
          </cell>
          <cell r="BV13">
            <v>14</v>
          </cell>
          <cell r="BW13">
            <v>14</v>
          </cell>
          <cell r="BX13">
            <v>28</v>
          </cell>
          <cell r="BY13">
            <v>42</v>
          </cell>
          <cell r="BZ13">
            <v>14</v>
          </cell>
          <cell r="CA13">
            <v>14</v>
          </cell>
          <cell r="CB13">
            <v>15</v>
          </cell>
          <cell r="CC13">
            <v>15</v>
          </cell>
          <cell r="CD13">
            <v>30</v>
          </cell>
          <cell r="CE13">
            <v>45</v>
          </cell>
          <cell r="CF13">
            <v>15</v>
          </cell>
          <cell r="CG13">
            <v>15</v>
          </cell>
          <cell r="CH13">
            <v>15</v>
          </cell>
          <cell r="CI13">
            <v>15</v>
          </cell>
          <cell r="CJ13">
            <v>30</v>
          </cell>
          <cell r="CK13">
            <v>45</v>
          </cell>
          <cell r="CL13">
            <v>15</v>
          </cell>
          <cell r="CM13">
            <v>15</v>
          </cell>
          <cell r="CN13">
            <v>15</v>
          </cell>
          <cell r="CO13">
            <v>15</v>
          </cell>
          <cell r="CP13">
            <v>30</v>
          </cell>
          <cell r="CQ13">
            <v>45</v>
          </cell>
          <cell r="CR13">
            <v>15</v>
          </cell>
          <cell r="CS13">
            <v>15</v>
          </cell>
          <cell r="CT13">
            <v>15</v>
          </cell>
          <cell r="CU13">
            <v>15</v>
          </cell>
          <cell r="CV13">
            <v>30</v>
          </cell>
          <cell r="CW13">
            <v>45</v>
          </cell>
          <cell r="CX13">
            <v>15</v>
          </cell>
          <cell r="CY13">
            <v>15</v>
          </cell>
          <cell r="CZ13">
            <v>16</v>
          </cell>
          <cell r="DA13">
            <v>16</v>
          </cell>
          <cell r="DB13">
            <v>32</v>
          </cell>
          <cell r="DC13">
            <v>48</v>
          </cell>
          <cell r="DD13">
            <v>16</v>
          </cell>
          <cell r="DE13">
            <v>16</v>
          </cell>
          <cell r="DF13">
            <v>286</v>
          </cell>
          <cell r="DG13">
            <v>10.214285714285714</v>
          </cell>
          <cell r="DH13" t="str">
            <v>/</v>
          </cell>
          <cell r="DI13" t="str">
            <v>ناجح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J14">
            <v>15</v>
          </cell>
          <cell r="K14">
            <v>13</v>
          </cell>
          <cell r="L14">
            <v>14</v>
          </cell>
          <cell r="M14">
            <v>28</v>
          </cell>
          <cell r="N14">
            <v>4</v>
          </cell>
          <cell r="O14">
            <v>6.4</v>
          </cell>
          <cell r="P14">
            <v>32</v>
          </cell>
          <cell r="Q14">
            <v>5</v>
          </cell>
          <cell r="R14">
            <v>6</v>
          </cell>
          <cell r="S14">
            <v>7</v>
          </cell>
          <cell r="T14">
            <v>12</v>
          </cell>
          <cell r="U14">
            <v>8</v>
          </cell>
          <cell r="V14">
            <v>4</v>
          </cell>
          <cell r="W14">
            <v>16</v>
          </cell>
          <cell r="X14">
            <v>9</v>
          </cell>
          <cell r="Y14">
            <v>10</v>
          </cell>
          <cell r="Z14">
            <v>11</v>
          </cell>
          <cell r="AA14">
            <v>20</v>
          </cell>
          <cell r="AB14">
            <v>12</v>
          </cell>
          <cell r="AC14">
            <v>6.4</v>
          </cell>
          <cell r="AD14">
            <v>19.2</v>
          </cell>
          <cell r="AE14">
            <v>13</v>
          </cell>
          <cell r="AF14">
            <v>14</v>
          </cell>
          <cell r="AG14">
            <v>15</v>
          </cell>
          <cell r="AH14">
            <v>28</v>
          </cell>
          <cell r="AI14">
            <v>16</v>
          </cell>
          <cell r="AJ14">
            <v>8.8000000000000007</v>
          </cell>
          <cell r="AK14">
            <v>17.600000000000001</v>
          </cell>
          <cell r="AL14">
            <v>17</v>
          </cell>
          <cell r="AM14">
            <v>18</v>
          </cell>
          <cell r="AN14">
            <v>35</v>
          </cell>
          <cell r="AO14">
            <v>18</v>
          </cell>
          <cell r="AP14">
            <v>10.6</v>
          </cell>
          <cell r="AQ14">
            <v>21.2</v>
          </cell>
          <cell r="AR14">
            <v>19</v>
          </cell>
          <cell r="AS14">
            <v>19</v>
          </cell>
          <cell r="AT14">
            <v>38</v>
          </cell>
          <cell r="AU14">
            <v>57</v>
          </cell>
          <cell r="AV14">
            <v>19</v>
          </cell>
          <cell r="AW14">
            <v>19</v>
          </cell>
          <cell r="AX14">
            <v>13</v>
          </cell>
          <cell r="AY14">
            <v>13</v>
          </cell>
          <cell r="AZ14">
            <v>26</v>
          </cell>
          <cell r="BA14">
            <v>39</v>
          </cell>
          <cell r="BB14">
            <v>13</v>
          </cell>
          <cell r="BC14">
            <v>39</v>
          </cell>
          <cell r="BD14">
            <v>16</v>
          </cell>
          <cell r="BE14">
            <v>16</v>
          </cell>
          <cell r="BF14">
            <v>32</v>
          </cell>
          <cell r="BG14">
            <v>48</v>
          </cell>
          <cell r="BH14">
            <v>16</v>
          </cell>
          <cell r="BI14">
            <v>32</v>
          </cell>
          <cell r="BJ14">
            <v>16</v>
          </cell>
          <cell r="BK14">
            <v>16</v>
          </cell>
          <cell r="BL14">
            <v>32</v>
          </cell>
          <cell r="BM14">
            <v>48</v>
          </cell>
          <cell r="BN14">
            <v>16</v>
          </cell>
          <cell r="BO14">
            <v>32</v>
          </cell>
          <cell r="BP14">
            <v>13</v>
          </cell>
          <cell r="BQ14">
            <v>13</v>
          </cell>
          <cell r="BR14">
            <v>26</v>
          </cell>
          <cell r="BS14">
            <v>39</v>
          </cell>
          <cell r="BT14">
            <v>13</v>
          </cell>
          <cell r="BU14">
            <v>13</v>
          </cell>
          <cell r="BV14">
            <v>14</v>
          </cell>
          <cell r="BW14">
            <v>14</v>
          </cell>
          <cell r="BX14">
            <v>28</v>
          </cell>
          <cell r="BY14">
            <v>42</v>
          </cell>
          <cell r="BZ14">
            <v>14</v>
          </cell>
          <cell r="CA14">
            <v>14</v>
          </cell>
          <cell r="CB14">
            <v>15</v>
          </cell>
          <cell r="CC14">
            <v>15</v>
          </cell>
          <cell r="CD14">
            <v>30</v>
          </cell>
          <cell r="CE14">
            <v>45</v>
          </cell>
          <cell r="CF14">
            <v>15</v>
          </cell>
          <cell r="CG14">
            <v>15</v>
          </cell>
          <cell r="CH14">
            <v>15</v>
          </cell>
          <cell r="CI14">
            <v>15</v>
          </cell>
          <cell r="CJ14">
            <v>30</v>
          </cell>
          <cell r="CK14">
            <v>45</v>
          </cell>
          <cell r="CL14">
            <v>15</v>
          </cell>
          <cell r="CM14">
            <v>15</v>
          </cell>
          <cell r="CN14">
            <v>15</v>
          </cell>
          <cell r="CO14">
            <v>15</v>
          </cell>
          <cell r="CP14">
            <v>30</v>
          </cell>
          <cell r="CQ14">
            <v>45</v>
          </cell>
          <cell r="CR14">
            <v>15</v>
          </cell>
          <cell r="CS14">
            <v>15</v>
          </cell>
          <cell r="CT14">
            <v>15</v>
          </cell>
          <cell r="CU14">
            <v>15</v>
          </cell>
          <cell r="CV14">
            <v>30</v>
          </cell>
          <cell r="CW14">
            <v>45</v>
          </cell>
          <cell r="CX14">
            <v>15</v>
          </cell>
          <cell r="CY14">
            <v>15</v>
          </cell>
          <cell r="CZ14">
            <v>16</v>
          </cell>
          <cell r="DA14">
            <v>16</v>
          </cell>
          <cell r="DB14">
            <v>32</v>
          </cell>
          <cell r="DC14">
            <v>48</v>
          </cell>
          <cell r="DD14">
            <v>16</v>
          </cell>
          <cell r="DE14">
            <v>16</v>
          </cell>
          <cell r="DF14">
            <v>286</v>
          </cell>
          <cell r="DG14">
            <v>10.214285714285714</v>
          </cell>
          <cell r="DH14" t="str">
            <v>/</v>
          </cell>
          <cell r="DI14" t="str">
            <v>ناجح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J15">
            <v>15</v>
          </cell>
          <cell r="K15">
            <v>13</v>
          </cell>
          <cell r="L15">
            <v>14</v>
          </cell>
          <cell r="M15">
            <v>28</v>
          </cell>
          <cell r="N15">
            <v>4</v>
          </cell>
          <cell r="O15">
            <v>6.4</v>
          </cell>
          <cell r="P15">
            <v>32</v>
          </cell>
          <cell r="Q15">
            <v>5</v>
          </cell>
          <cell r="R15">
            <v>6</v>
          </cell>
          <cell r="S15">
            <v>7</v>
          </cell>
          <cell r="T15">
            <v>12</v>
          </cell>
          <cell r="U15">
            <v>8</v>
          </cell>
          <cell r="V15">
            <v>4</v>
          </cell>
          <cell r="W15">
            <v>16</v>
          </cell>
          <cell r="X15">
            <v>9</v>
          </cell>
          <cell r="Y15">
            <v>10</v>
          </cell>
          <cell r="Z15">
            <v>11</v>
          </cell>
          <cell r="AA15">
            <v>20</v>
          </cell>
          <cell r="AB15">
            <v>12</v>
          </cell>
          <cell r="AC15">
            <v>6.4</v>
          </cell>
          <cell r="AD15">
            <v>19.2</v>
          </cell>
          <cell r="AE15">
            <v>13</v>
          </cell>
          <cell r="AF15">
            <v>14</v>
          </cell>
          <cell r="AG15">
            <v>15</v>
          </cell>
          <cell r="AH15">
            <v>28</v>
          </cell>
          <cell r="AI15">
            <v>16</v>
          </cell>
          <cell r="AJ15">
            <v>8.8000000000000007</v>
          </cell>
          <cell r="AK15">
            <v>17.600000000000001</v>
          </cell>
          <cell r="AL15">
            <v>17</v>
          </cell>
          <cell r="AM15">
            <v>18</v>
          </cell>
          <cell r="AN15">
            <v>35</v>
          </cell>
          <cell r="AO15">
            <v>18</v>
          </cell>
          <cell r="AP15">
            <v>10.6</v>
          </cell>
          <cell r="AQ15">
            <v>21.2</v>
          </cell>
          <cell r="AR15">
            <v>19</v>
          </cell>
          <cell r="AS15">
            <v>19</v>
          </cell>
          <cell r="AT15">
            <v>38</v>
          </cell>
          <cell r="AU15">
            <v>57</v>
          </cell>
          <cell r="AV15">
            <v>19</v>
          </cell>
          <cell r="AW15">
            <v>19</v>
          </cell>
          <cell r="AX15">
            <v>13</v>
          </cell>
          <cell r="AY15">
            <v>13</v>
          </cell>
          <cell r="AZ15">
            <v>26</v>
          </cell>
          <cell r="BA15">
            <v>39</v>
          </cell>
          <cell r="BB15">
            <v>13</v>
          </cell>
          <cell r="BC15">
            <v>39</v>
          </cell>
          <cell r="BD15">
            <v>16</v>
          </cell>
          <cell r="BE15">
            <v>16</v>
          </cell>
          <cell r="BF15">
            <v>32</v>
          </cell>
          <cell r="BG15">
            <v>48</v>
          </cell>
          <cell r="BH15">
            <v>16</v>
          </cell>
          <cell r="BI15">
            <v>32</v>
          </cell>
          <cell r="BJ15">
            <v>16</v>
          </cell>
          <cell r="BK15">
            <v>16</v>
          </cell>
          <cell r="BL15">
            <v>32</v>
          </cell>
          <cell r="BM15">
            <v>48</v>
          </cell>
          <cell r="BN15">
            <v>16</v>
          </cell>
          <cell r="BO15">
            <v>32</v>
          </cell>
          <cell r="BP15">
            <v>13</v>
          </cell>
          <cell r="BQ15">
            <v>13</v>
          </cell>
          <cell r="BR15">
            <v>26</v>
          </cell>
          <cell r="BS15">
            <v>39</v>
          </cell>
          <cell r="BT15">
            <v>13</v>
          </cell>
          <cell r="BU15">
            <v>13</v>
          </cell>
          <cell r="BV15">
            <v>14</v>
          </cell>
          <cell r="BW15">
            <v>14</v>
          </cell>
          <cell r="BX15">
            <v>28</v>
          </cell>
          <cell r="BY15">
            <v>42</v>
          </cell>
          <cell r="BZ15">
            <v>14</v>
          </cell>
          <cell r="CA15">
            <v>14</v>
          </cell>
          <cell r="CB15">
            <v>15</v>
          </cell>
          <cell r="CC15">
            <v>15</v>
          </cell>
          <cell r="CD15">
            <v>30</v>
          </cell>
          <cell r="CE15">
            <v>45</v>
          </cell>
          <cell r="CF15">
            <v>15</v>
          </cell>
          <cell r="CG15">
            <v>15</v>
          </cell>
          <cell r="CH15">
            <v>15</v>
          </cell>
          <cell r="CI15">
            <v>15</v>
          </cell>
          <cell r="CJ15">
            <v>30</v>
          </cell>
          <cell r="CK15">
            <v>45</v>
          </cell>
          <cell r="CL15">
            <v>15</v>
          </cell>
          <cell r="CM15">
            <v>15</v>
          </cell>
          <cell r="CN15">
            <v>15</v>
          </cell>
          <cell r="CO15">
            <v>15</v>
          </cell>
          <cell r="CP15">
            <v>30</v>
          </cell>
          <cell r="CQ15">
            <v>45</v>
          </cell>
          <cell r="CR15">
            <v>15</v>
          </cell>
          <cell r="CS15">
            <v>15</v>
          </cell>
          <cell r="CT15">
            <v>15</v>
          </cell>
          <cell r="CU15">
            <v>15</v>
          </cell>
          <cell r="CV15">
            <v>30</v>
          </cell>
          <cell r="CW15">
            <v>45</v>
          </cell>
          <cell r="CX15">
            <v>15</v>
          </cell>
          <cell r="CY15">
            <v>15</v>
          </cell>
          <cell r="CZ15">
            <v>16</v>
          </cell>
          <cell r="DA15">
            <v>16</v>
          </cell>
          <cell r="DB15">
            <v>32</v>
          </cell>
          <cell r="DC15">
            <v>48</v>
          </cell>
          <cell r="DD15">
            <v>16</v>
          </cell>
          <cell r="DE15">
            <v>16</v>
          </cell>
          <cell r="DF15">
            <v>286</v>
          </cell>
          <cell r="DG15">
            <v>10.214285714285714</v>
          </cell>
          <cell r="DH15" t="str">
            <v>/</v>
          </cell>
          <cell r="DI15" t="str">
            <v>ناجح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J16">
            <v>15</v>
          </cell>
          <cell r="K16">
            <v>13</v>
          </cell>
          <cell r="L16">
            <v>14</v>
          </cell>
          <cell r="M16">
            <v>28</v>
          </cell>
          <cell r="N16">
            <v>4</v>
          </cell>
          <cell r="O16">
            <v>6.4</v>
          </cell>
          <cell r="P16">
            <v>32</v>
          </cell>
          <cell r="Q16">
            <v>5</v>
          </cell>
          <cell r="R16">
            <v>6</v>
          </cell>
          <cell r="S16">
            <v>7</v>
          </cell>
          <cell r="T16">
            <v>12</v>
          </cell>
          <cell r="U16">
            <v>8</v>
          </cell>
          <cell r="V16">
            <v>4</v>
          </cell>
          <cell r="W16">
            <v>16</v>
          </cell>
          <cell r="X16">
            <v>9</v>
          </cell>
          <cell r="Y16">
            <v>10</v>
          </cell>
          <cell r="Z16">
            <v>11</v>
          </cell>
          <cell r="AA16">
            <v>20</v>
          </cell>
          <cell r="AB16">
            <v>12</v>
          </cell>
          <cell r="AC16">
            <v>6.4</v>
          </cell>
          <cell r="AD16">
            <v>19.2</v>
          </cell>
          <cell r="AE16">
            <v>13</v>
          </cell>
          <cell r="AF16">
            <v>14</v>
          </cell>
          <cell r="AG16">
            <v>15</v>
          </cell>
          <cell r="AH16">
            <v>28</v>
          </cell>
          <cell r="AI16">
            <v>16</v>
          </cell>
          <cell r="AJ16">
            <v>8.8000000000000007</v>
          </cell>
          <cell r="AK16">
            <v>17.600000000000001</v>
          </cell>
          <cell r="AL16">
            <v>17</v>
          </cell>
          <cell r="AM16">
            <v>18</v>
          </cell>
          <cell r="AN16">
            <v>35</v>
          </cell>
          <cell r="AO16">
            <v>18</v>
          </cell>
          <cell r="AP16">
            <v>10.6</v>
          </cell>
          <cell r="AQ16">
            <v>21.2</v>
          </cell>
          <cell r="AR16">
            <v>19</v>
          </cell>
          <cell r="AS16">
            <v>19</v>
          </cell>
          <cell r="AT16">
            <v>38</v>
          </cell>
          <cell r="AU16">
            <v>57</v>
          </cell>
          <cell r="AV16">
            <v>19</v>
          </cell>
          <cell r="AW16">
            <v>19</v>
          </cell>
          <cell r="AX16">
            <v>13</v>
          </cell>
          <cell r="AY16">
            <v>13</v>
          </cell>
          <cell r="AZ16">
            <v>26</v>
          </cell>
          <cell r="BA16">
            <v>39</v>
          </cell>
          <cell r="BB16">
            <v>13</v>
          </cell>
          <cell r="BC16">
            <v>39</v>
          </cell>
          <cell r="BD16">
            <v>16</v>
          </cell>
          <cell r="BE16">
            <v>16</v>
          </cell>
          <cell r="BF16">
            <v>32</v>
          </cell>
          <cell r="BG16">
            <v>48</v>
          </cell>
          <cell r="BH16">
            <v>16</v>
          </cell>
          <cell r="BI16">
            <v>32</v>
          </cell>
          <cell r="BJ16">
            <v>16</v>
          </cell>
          <cell r="BK16">
            <v>16</v>
          </cell>
          <cell r="BL16">
            <v>32</v>
          </cell>
          <cell r="BM16">
            <v>48</v>
          </cell>
          <cell r="BN16">
            <v>16</v>
          </cell>
          <cell r="BO16">
            <v>32</v>
          </cell>
          <cell r="BP16">
            <v>13</v>
          </cell>
          <cell r="BQ16">
            <v>13</v>
          </cell>
          <cell r="BR16">
            <v>26</v>
          </cell>
          <cell r="BS16">
            <v>39</v>
          </cell>
          <cell r="BT16">
            <v>13</v>
          </cell>
          <cell r="BU16">
            <v>13</v>
          </cell>
          <cell r="BV16">
            <v>14</v>
          </cell>
          <cell r="BW16">
            <v>14</v>
          </cell>
          <cell r="BX16">
            <v>28</v>
          </cell>
          <cell r="BY16">
            <v>42</v>
          </cell>
          <cell r="BZ16">
            <v>14</v>
          </cell>
          <cell r="CA16">
            <v>14</v>
          </cell>
          <cell r="CB16">
            <v>15</v>
          </cell>
          <cell r="CC16">
            <v>15</v>
          </cell>
          <cell r="CD16">
            <v>30</v>
          </cell>
          <cell r="CE16">
            <v>45</v>
          </cell>
          <cell r="CF16">
            <v>15</v>
          </cell>
          <cell r="CG16">
            <v>15</v>
          </cell>
          <cell r="CH16">
            <v>15</v>
          </cell>
          <cell r="CI16">
            <v>15</v>
          </cell>
          <cell r="CJ16">
            <v>30</v>
          </cell>
          <cell r="CK16">
            <v>45</v>
          </cell>
          <cell r="CL16">
            <v>15</v>
          </cell>
          <cell r="CM16">
            <v>15</v>
          </cell>
          <cell r="CN16">
            <v>15</v>
          </cell>
          <cell r="CO16">
            <v>15</v>
          </cell>
          <cell r="CP16">
            <v>30</v>
          </cell>
          <cell r="CQ16">
            <v>45</v>
          </cell>
          <cell r="CR16">
            <v>15</v>
          </cell>
          <cell r="CS16">
            <v>15</v>
          </cell>
          <cell r="CT16">
            <v>15</v>
          </cell>
          <cell r="CU16">
            <v>15</v>
          </cell>
          <cell r="CV16">
            <v>30</v>
          </cell>
          <cell r="CW16">
            <v>45</v>
          </cell>
          <cell r="CX16">
            <v>15</v>
          </cell>
          <cell r="CY16">
            <v>15</v>
          </cell>
          <cell r="CZ16">
            <v>16</v>
          </cell>
          <cell r="DA16">
            <v>16</v>
          </cell>
          <cell r="DB16">
            <v>32</v>
          </cell>
          <cell r="DC16">
            <v>48</v>
          </cell>
          <cell r="DD16">
            <v>16</v>
          </cell>
          <cell r="DE16">
            <v>16</v>
          </cell>
          <cell r="DF16">
            <v>286</v>
          </cell>
          <cell r="DG16">
            <v>10.214285714285714</v>
          </cell>
          <cell r="DH16" t="str">
            <v>/</v>
          </cell>
          <cell r="DI16" t="str">
            <v>ناجح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J17">
            <v>15</v>
          </cell>
          <cell r="K17">
            <v>13</v>
          </cell>
          <cell r="L17">
            <v>14</v>
          </cell>
          <cell r="M17">
            <v>28</v>
          </cell>
          <cell r="N17">
            <v>4</v>
          </cell>
          <cell r="O17">
            <v>6.4</v>
          </cell>
          <cell r="P17">
            <v>32</v>
          </cell>
          <cell r="Q17">
            <v>5</v>
          </cell>
          <cell r="R17">
            <v>6</v>
          </cell>
          <cell r="S17">
            <v>7</v>
          </cell>
          <cell r="T17">
            <v>12</v>
          </cell>
          <cell r="U17">
            <v>8</v>
          </cell>
          <cell r="V17">
            <v>4</v>
          </cell>
          <cell r="W17">
            <v>16</v>
          </cell>
          <cell r="X17">
            <v>9</v>
          </cell>
          <cell r="Y17">
            <v>10</v>
          </cell>
          <cell r="Z17">
            <v>11</v>
          </cell>
          <cell r="AA17">
            <v>20</v>
          </cell>
          <cell r="AB17">
            <v>12</v>
          </cell>
          <cell r="AC17">
            <v>6.4</v>
          </cell>
          <cell r="AD17">
            <v>19.2</v>
          </cell>
          <cell r="AE17">
            <v>13</v>
          </cell>
          <cell r="AF17">
            <v>14</v>
          </cell>
          <cell r="AG17">
            <v>15</v>
          </cell>
          <cell r="AH17">
            <v>28</v>
          </cell>
          <cell r="AI17">
            <v>16</v>
          </cell>
          <cell r="AJ17">
            <v>8.8000000000000007</v>
          </cell>
          <cell r="AK17">
            <v>17.600000000000001</v>
          </cell>
          <cell r="AL17">
            <v>17</v>
          </cell>
          <cell r="AM17">
            <v>18</v>
          </cell>
          <cell r="AN17">
            <v>35</v>
          </cell>
          <cell r="AO17">
            <v>18</v>
          </cell>
          <cell r="AP17">
            <v>10.6</v>
          </cell>
          <cell r="AQ17">
            <v>21.2</v>
          </cell>
          <cell r="AR17">
            <v>19</v>
          </cell>
          <cell r="AS17">
            <v>19</v>
          </cell>
          <cell r="AT17">
            <v>38</v>
          </cell>
          <cell r="AU17">
            <v>57</v>
          </cell>
          <cell r="AV17">
            <v>19</v>
          </cell>
          <cell r="AW17">
            <v>19</v>
          </cell>
          <cell r="AX17">
            <v>13</v>
          </cell>
          <cell r="AY17">
            <v>13</v>
          </cell>
          <cell r="AZ17">
            <v>26</v>
          </cell>
          <cell r="BA17">
            <v>39</v>
          </cell>
          <cell r="BB17">
            <v>13</v>
          </cell>
          <cell r="BC17">
            <v>39</v>
          </cell>
          <cell r="BD17">
            <v>16</v>
          </cell>
          <cell r="BE17">
            <v>16</v>
          </cell>
          <cell r="BF17">
            <v>32</v>
          </cell>
          <cell r="BG17">
            <v>48</v>
          </cell>
          <cell r="BH17">
            <v>16</v>
          </cell>
          <cell r="BI17">
            <v>32</v>
          </cell>
          <cell r="BJ17">
            <v>16</v>
          </cell>
          <cell r="BK17">
            <v>16</v>
          </cell>
          <cell r="BL17">
            <v>32</v>
          </cell>
          <cell r="BM17">
            <v>48</v>
          </cell>
          <cell r="BN17">
            <v>16</v>
          </cell>
          <cell r="BO17">
            <v>32</v>
          </cell>
          <cell r="BP17">
            <v>13</v>
          </cell>
          <cell r="BQ17">
            <v>13</v>
          </cell>
          <cell r="BR17">
            <v>26</v>
          </cell>
          <cell r="BS17">
            <v>39</v>
          </cell>
          <cell r="BT17">
            <v>13</v>
          </cell>
          <cell r="BU17">
            <v>13</v>
          </cell>
          <cell r="BV17">
            <v>14</v>
          </cell>
          <cell r="BW17">
            <v>14</v>
          </cell>
          <cell r="BX17">
            <v>28</v>
          </cell>
          <cell r="BY17">
            <v>42</v>
          </cell>
          <cell r="BZ17">
            <v>14</v>
          </cell>
          <cell r="CA17">
            <v>14</v>
          </cell>
          <cell r="CB17">
            <v>15</v>
          </cell>
          <cell r="CC17">
            <v>15</v>
          </cell>
          <cell r="CD17">
            <v>30</v>
          </cell>
          <cell r="CE17">
            <v>45</v>
          </cell>
          <cell r="CF17">
            <v>15</v>
          </cell>
          <cell r="CG17">
            <v>15</v>
          </cell>
          <cell r="CH17">
            <v>15</v>
          </cell>
          <cell r="CI17">
            <v>15</v>
          </cell>
          <cell r="CJ17">
            <v>30</v>
          </cell>
          <cell r="CK17">
            <v>45</v>
          </cell>
          <cell r="CL17">
            <v>15</v>
          </cell>
          <cell r="CM17">
            <v>15</v>
          </cell>
          <cell r="CN17">
            <v>15</v>
          </cell>
          <cell r="CO17">
            <v>15</v>
          </cell>
          <cell r="CP17">
            <v>30</v>
          </cell>
          <cell r="CQ17">
            <v>45</v>
          </cell>
          <cell r="CR17">
            <v>15</v>
          </cell>
          <cell r="CS17">
            <v>15</v>
          </cell>
          <cell r="CT17">
            <v>15</v>
          </cell>
          <cell r="CU17">
            <v>15</v>
          </cell>
          <cell r="CV17">
            <v>30</v>
          </cell>
          <cell r="CW17">
            <v>45</v>
          </cell>
          <cell r="CX17">
            <v>15</v>
          </cell>
          <cell r="CY17">
            <v>15</v>
          </cell>
          <cell r="CZ17">
            <v>16</v>
          </cell>
          <cell r="DA17">
            <v>16</v>
          </cell>
          <cell r="DB17">
            <v>32</v>
          </cell>
          <cell r="DC17">
            <v>48</v>
          </cell>
          <cell r="DD17">
            <v>16</v>
          </cell>
          <cell r="DE17">
            <v>16</v>
          </cell>
          <cell r="DF17">
            <v>286</v>
          </cell>
          <cell r="DG17">
            <v>10.214285714285714</v>
          </cell>
          <cell r="DH17" t="str">
            <v>/</v>
          </cell>
          <cell r="DI17" t="str">
            <v>ناجح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J18">
            <v>15</v>
          </cell>
          <cell r="K18">
            <v>13</v>
          </cell>
          <cell r="L18">
            <v>14</v>
          </cell>
          <cell r="M18">
            <v>28</v>
          </cell>
          <cell r="N18">
            <v>4</v>
          </cell>
          <cell r="O18">
            <v>6.4</v>
          </cell>
          <cell r="P18">
            <v>32</v>
          </cell>
          <cell r="Q18">
            <v>5</v>
          </cell>
          <cell r="R18">
            <v>6</v>
          </cell>
          <cell r="S18">
            <v>7</v>
          </cell>
          <cell r="T18">
            <v>12</v>
          </cell>
          <cell r="U18">
            <v>8</v>
          </cell>
          <cell r="V18">
            <v>4</v>
          </cell>
          <cell r="W18">
            <v>16</v>
          </cell>
          <cell r="X18">
            <v>9</v>
          </cell>
          <cell r="Y18">
            <v>10</v>
          </cell>
          <cell r="Z18">
            <v>11</v>
          </cell>
          <cell r="AA18">
            <v>20</v>
          </cell>
          <cell r="AB18">
            <v>12</v>
          </cell>
          <cell r="AC18">
            <v>6.4</v>
          </cell>
          <cell r="AD18">
            <v>19.2</v>
          </cell>
          <cell r="AE18">
            <v>13</v>
          </cell>
          <cell r="AF18">
            <v>14</v>
          </cell>
          <cell r="AG18">
            <v>15</v>
          </cell>
          <cell r="AH18">
            <v>28</v>
          </cell>
          <cell r="AI18">
            <v>16</v>
          </cell>
          <cell r="AJ18">
            <v>8.8000000000000007</v>
          </cell>
          <cell r="AK18">
            <v>17.600000000000001</v>
          </cell>
          <cell r="AL18">
            <v>17</v>
          </cell>
          <cell r="AM18">
            <v>18</v>
          </cell>
          <cell r="AN18">
            <v>35</v>
          </cell>
          <cell r="AO18">
            <v>18</v>
          </cell>
          <cell r="AP18">
            <v>10.6</v>
          </cell>
          <cell r="AQ18">
            <v>21.2</v>
          </cell>
          <cell r="AR18">
            <v>19</v>
          </cell>
          <cell r="AS18">
            <v>19</v>
          </cell>
          <cell r="AT18">
            <v>38</v>
          </cell>
          <cell r="AU18">
            <v>57</v>
          </cell>
          <cell r="AV18">
            <v>19</v>
          </cell>
          <cell r="AW18">
            <v>19</v>
          </cell>
          <cell r="AX18">
            <v>13</v>
          </cell>
          <cell r="AY18">
            <v>13</v>
          </cell>
          <cell r="AZ18">
            <v>26</v>
          </cell>
          <cell r="BA18">
            <v>39</v>
          </cell>
          <cell r="BB18">
            <v>13</v>
          </cell>
          <cell r="BC18">
            <v>39</v>
          </cell>
          <cell r="BD18">
            <v>16</v>
          </cell>
          <cell r="BE18">
            <v>16</v>
          </cell>
          <cell r="BF18">
            <v>32</v>
          </cell>
          <cell r="BG18">
            <v>48</v>
          </cell>
          <cell r="BH18">
            <v>16</v>
          </cell>
          <cell r="BI18">
            <v>32</v>
          </cell>
          <cell r="BJ18">
            <v>16</v>
          </cell>
          <cell r="BK18">
            <v>16</v>
          </cell>
          <cell r="BL18">
            <v>32</v>
          </cell>
          <cell r="BM18">
            <v>48</v>
          </cell>
          <cell r="BN18">
            <v>16</v>
          </cell>
          <cell r="BO18">
            <v>32</v>
          </cell>
          <cell r="BP18">
            <v>13</v>
          </cell>
          <cell r="BQ18">
            <v>13</v>
          </cell>
          <cell r="BR18">
            <v>26</v>
          </cell>
          <cell r="BS18">
            <v>39</v>
          </cell>
          <cell r="BT18">
            <v>13</v>
          </cell>
          <cell r="BU18">
            <v>13</v>
          </cell>
          <cell r="BV18">
            <v>14</v>
          </cell>
          <cell r="BW18">
            <v>14</v>
          </cell>
          <cell r="BX18">
            <v>28</v>
          </cell>
          <cell r="BY18">
            <v>42</v>
          </cell>
          <cell r="BZ18">
            <v>14</v>
          </cell>
          <cell r="CA18">
            <v>14</v>
          </cell>
          <cell r="CB18">
            <v>15</v>
          </cell>
          <cell r="CC18">
            <v>15</v>
          </cell>
          <cell r="CD18">
            <v>30</v>
          </cell>
          <cell r="CE18">
            <v>45</v>
          </cell>
          <cell r="CF18">
            <v>15</v>
          </cell>
          <cell r="CG18">
            <v>15</v>
          </cell>
          <cell r="CH18">
            <v>15</v>
          </cell>
          <cell r="CI18">
            <v>15</v>
          </cell>
          <cell r="CJ18">
            <v>30</v>
          </cell>
          <cell r="CK18">
            <v>45</v>
          </cell>
          <cell r="CL18">
            <v>15</v>
          </cell>
          <cell r="CM18">
            <v>15</v>
          </cell>
          <cell r="CN18">
            <v>15</v>
          </cell>
          <cell r="CO18">
            <v>15</v>
          </cell>
          <cell r="CP18">
            <v>30</v>
          </cell>
          <cell r="CQ18">
            <v>45</v>
          </cell>
          <cell r="CR18">
            <v>15</v>
          </cell>
          <cell r="CS18">
            <v>15</v>
          </cell>
          <cell r="CT18">
            <v>15</v>
          </cell>
          <cell r="CU18">
            <v>15</v>
          </cell>
          <cell r="CV18">
            <v>30</v>
          </cell>
          <cell r="CW18">
            <v>45</v>
          </cell>
          <cell r="CX18">
            <v>15</v>
          </cell>
          <cell r="CY18">
            <v>15</v>
          </cell>
          <cell r="CZ18">
            <v>16</v>
          </cell>
          <cell r="DA18">
            <v>16</v>
          </cell>
          <cell r="DB18">
            <v>32</v>
          </cell>
          <cell r="DC18">
            <v>48</v>
          </cell>
          <cell r="DD18">
            <v>16</v>
          </cell>
          <cell r="DE18">
            <v>16</v>
          </cell>
          <cell r="DF18">
            <v>286</v>
          </cell>
          <cell r="DG18">
            <v>10.214285714285714</v>
          </cell>
          <cell r="DH18" t="str">
            <v>/</v>
          </cell>
          <cell r="DI18" t="str">
            <v>ناجح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J19">
            <v>15</v>
          </cell>
          <cell r="K19">
            <v>13</v>
          </cell>
          <cell r="L19">
            <v>14</v>
          </cell>
          <cell r="M19">
            <v>28</v>
          </cell>
          <cell r="N19">
            <v>4</v>
          </cell>
          <cell r="O19">
            <v>6.4</v>
          </cell>
          <cell r="P19">
            <v>32</v>
          </cell>
          <cell r="Q19">
            <v>5</v>
          </cell>
          <cell r="R19">
            <v>6</v>
          </cell>
          <cell r="S19">
            <v>7</v>
          </cell>
          <cell r="T19">
            <v>12</v>
          </cell>
          <cell r="U19">
            <v>8</v>
          </cell>
          <cell r="V19">
            <v>4</v>
          </cell>
          <cell r="W19">
            <v>16</v>
          </cell>
          <cell r="X19">
            <v>9</v>
          </cell>
          <cell r="Y19">
            <v>10</v>
          </cell>
          <cell r="Z19">
            <v>11</v>
          </cell>
          <cell r="AA19">
            <v>20</v>
          </cell>
          <cell r="AB19">
            <v>12</v>
          </cell>
          <cell r="AC19">
            <v>6.4</v>
          </cell>
          <cell r="AD19">
            <v>19.2</v>
          </cell>
          <cell r="AE19">
            <v>13</v>
          </cell>
          <cell r="AF19">
            <v>14</v>
          </cell>
          <cell r="AG19">
            <v>15</v>
          </cell>
          <cell r="AH19">
            <v>28</v>
          </cell>
          <cell r="AI19">
            <v>16</v>
          </cell>
          <cell r="AJ19">
            <v>8.8000000000000007</v>
          </cell>
          <cell r="AK19">
            <v>17.600000000000001</v>
          </cell>
          <cell r="AL19">
            <v>17</v>
          </cell>
          <cell r="AM19">
            <v>18</v>
          </cell>
          <cell r="AN19">
            <v>35</v>
          </cell>
          <cell r="AO19">
            <v>18</v>
          </cell>
          <cell r="AP19">
            <v>10.6</v>
          </cell>
          <cell r="AQ19">
            <v>21.2</v>
          </cell>
          <cell r="AR19">
            <v>19</v>
          </cell>
          <cell r="AS19">
            <v>19</v>
          </cell>
          <cell r="AT19">
            <v>38</v>
          </cell>
          <cell r="AU19">
            <v>57</v>
          </cell>
          <cell r="AV19">
            <v>19</v>
          </cell>
          <cell r="AW19">
            <v>19</v>
          </cell>
          <cell r="AX19">
            <v>13</v>
          </cell>
          <cell r="AY19">
            <v>13</v>
          </cell>
          <cell r="AZ19">
            <v>26</v>
          </cell>
          <cell r="BA19">
            <v>39</v>
          </cell>
          <cell r="BB19">
            <v>13</v>
          </cell>
          <cell r="BC19">
            <v>39</v>
          </cell>
          <cell r="BD19">
            <v>16</v>
          </cell>
          <cell r="BE19">
            <v>16</v>
          </cell>
          <cell r="BF19">
            <v>32</v>
          </cell>
          <cell r="BG19">
            <v>48</v>
          </cell>
          <cell r="BH19">
            <v>16</v>
          </cell>
          <cell r="BI19">
            <v>32</v>
          </cell>
          <cell r="BJ19">
            <v>16</v>
          </cell>
          <cell r="BK19">
            <v>16</v>
          </cell>
          <cell r="BL19">
            <v>32</v>
          </cell>
          <cell r="BM19">
            <v>48</v>
          </cell>
          <cell r="BN19">
            <v>16</v>
          </cell>
          <cell r="BO19">
            <v>32</v>
          </cell>
          <cell r="BP19">
            <v>13</v>
          </cell>
          <cell r="BQ19">
            <v>13</v>
          </cell>
          <cell r="BR19">
            <v>26</v>
          </cell>
          <cell r="BS19">
            <v>39</v>
          </cell>
          <cell r="BT19">
            <v>13</v>
          </cell>
          <cell r="BU19">
            <v>13</v>
          </cell>
          <cell r="BV19">
            <v>14</v>
          </cell>
          <cell r="BW19">
            <v>14</v>
          </cell>
          <cell r="BX19">
            <v>28</v>
          </cell>
          <cell r="BY19">
            <v>42</v>
          </cell>
          <cell r="BZ19">
            <v>14</v>
          </cell>
          <cell r="CA19">
            <v>14</v>
          </cell>
          <cell r="CB19">
            <v>15</v>
          </cell>
          <cell r="CC19">
            <v>15</v>
          </cell>
          <cell r="CD19">
            <v>30</v>
          </cell>
          <cell r="CE19">
            <v>45</v>
          </cell>
          <cell r="CF19">
            <v>15</v>
          </cell>
          <cell r="CG19">
            <v>15</v>
          </cell>
          <cell r="CH19">
            <v>15</v>
          </cell>
          <cell r="CI19">
            <v>15</v>
          </cell>
          <cell r="CJ19">
            <v>30</v>
          </cell>
          <cell r="CK19">
            <v>45</v>
          </cell>
          <cell r="CL19">
            <v>15</v>
          </cell>
          <cell r="CM19">
            <v>15</v>
          </cell>
          <cell r="CN19">
            <v>15</v>
          </cell>
          <cell r="CO19">
            <v>15</v>
          </cell>
          <cell r="CP19">
            <v>30</v>
          </cell>
          <cell r="CQ19">
            <v>45</v>
          </cell>
          <cell r="CR19">
            <v>15</v>
          </cell>
          <cell r="CS19">
            <v>15</v>
          </cell>
          <cell r="CT19">
            <v>15</v>
          </cell>
          <cell r="CU19">
            <v>15</v>
          </cell>
          <cell r="CV19">
            <v>30</v>
          </cell>
          <cell r="CW19">
            <v>45</v>
          </cell>
          <cell r="CX19">
            <v>15</v>
          </cell>
          <cell r="CY19">
            <v>15</v>
          </cell>
          <cell r="CZ19">
            <v>16</v>
          </cell>
          <cell r="DA19">
            <v>16</v>
          </cell>
          <cell r="DB19">
            <v>32</v>
          </cell>
          <cell r="DC19">
            <v>48</v>
          </cell>
          <cell r="DD19">
            <v>16</v>
          </cell>
          <cell r="DE19">
            <v>16</v>
          </cell>
          <cell r="DF19">
            <v>286</v>
          </cell>
          <cell r="DG19">
            <v>10.214285714285714</v>
          </cell>
          <cell r="DH19" t="str">
            <v>/</v>
          </cell>
          <cell r="DI19" t="str">
            <v>ناجح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J20">
            <v>15</v>
          </cell>
          <cell r="K20">
            <v>13</v>
          </cell>
          <cell r="L20">
            <v>14</v>
          </cell>
          <cell r="M20">
            <v>28</v>
          </cell>
          <cell r="N20">
            <v>4</v>
          </cell>
          <cell r="O20">
            <v>6.4</v>
          </cell>
          <cell r="P20">
            <v>32</v>
          </cell>
          <cell r="Q20">
            <v>5</v>
          </cell>
          <cell r="R20">
            <v>6</v>
          </cell>
          <cell r="S20">
            <v>7</v>
          </cell>
          <cell r="T20">
            <v>12</v>
          </cell>
          <cell r="U20">
            <v>8</v>
          </cell>
          <cell r="V20">
            <v>4</v>
          </cell>
          <cell r="W20">
            <v>16</v>
          </cell>
          <cell r="X20">
            <v>9</v>
          </cell>
          <cell r="Y20">
            <v>10</v>
          </cell>
          <cell r="Z20">
            <v>11</v>
          </cell>
          <cell r="AA20">
            <v>20</v>
          </cell>
          <cell r="AB20">
            <v>12</v>
          </cell>
          <cell r="AC20">
            <v>6.4</v>
          </cell>
          <cell r="AD20">
            <v>19.2</v>
          </cell>
          <cell r="AE20">
            <v>13</v>
          </cell>
          <cell r="AF20">
            <v>14</v>
          </cell>
          <cell r="AG20">
            <v>15</v>
          </cell>
          <cell r="AH20">
            <v>28</v>
          </cell>
          <cell r="AI20">
            <v>16</v>
          </cell>
          <cell r="AJ20">
            <v>8.8000000000000007</v>
          </cell>
          <cell r="AK20">
            <v>17.600000000000001</v>
          </cell>
          <cell r="AL20">
            <v>17</v>
          </cell>
          <cell r="AM20">
            <v>18</v>
          </cell>
          <cell r="AN20">
            <v>35</v>
          </cell>
          <cell r="AO20">
            <v>18</v>
          </cell>
          <cell r="AP20">
            <v>10.6</v>
          </cell>
          <cell r="AQ20">
            <v>21.2</v>
          </cell>
          <cell r="AR20">
            <v>19</v>
          </cell>
          <cell r="AS20">
            <v>19</v>
          </cell>
          <cell r="AT20">
            <v>38</v>
          </cell>
          <cell r="AU20">
            <v>57</v>
          </cell>
          <cell r="AV20">
            <v>19</v>
          </cell>
          <cell r="AW20">
            <v>19</v>
          </cell>
          <cell r="AX20">
            <v>13</v>
          </cell>
          <cell r="AY20">
            <v>13</v>
          </cell>
          <cell r="AZ20">
            <v>26</v>
          </cell>
          <cell r="BA20">
            <v>39</v>
          </cell>
          <cell r="BB20">
            <v>13</v>
          </cell>
          <cell r="BC20">
            <v>39</v>
          </cell>
          <cell r="BD20">
            <v>16</v>
          </cell>
          <cell r="BE20">
            <v>16</v>
          </cell>
          <cell r="BF20">
            <v>32</v>
          </cell>
          <cell r="BG20">
            <v>48</v>
          </cell>
          <cell r="BH20">
            <v>16</v>
          </cell>
          <cell r="BI20">
            <v>32</v>
          </cell>
          <cell r="BJ20">
            <v>16</v>
          </cell>
          <cell r="BK20">
            <v>16</v>
          </cell>
          <cell r="BL20">
            <v>32</v>
          </cell>
          <cell r="BM20">
            <v>48</v>
          </cell>
          <cell r="BN20">
            <v>16</v>
          </cell>
          <cell r="BO20">
            <v>32</v>
          </cell>
          <cell r="BP20">
            <v>13</v>
          </cell>
          <cell r="BQ20">
            <v>13</v>
          </cell>
          <cell r="BR20">
            <v>26</v>
          </cell>
          <cell r="BS20">
            <v>39</v>
          </cell>
          <cell r="BT20">
            <v>13</v>
          </cell>
          <cell r="BU20">
            <v>13</v>
          </cell>
          <cell r="BV20">
            <v>14</v>
          </cell>
          <cell r="BW20">
            <v>14</v>
          </cell>
          <cell r="BX20">
            <v>28</v>
          </cell>
          <cell r="BY20">
            <v>42</v>
          </cell>
          <cell r="BZ20">
            <v>14</v>
          </cell>
          <cell r="CA20">
            <v>14</v>
          </cell>
          <cell r="CB20">
            <v>15</v>
          </cell>
          <cell r="CC20">
            <v>15</v>
          </cell>
          <cell r="CD20">
            <v>30</v>
          </cell>
          <cell r="CE20">
            <v>45</v>
          </cell>
          <cell r="CF20">
            <v>15</v>
          </cell>
          <cell r="CG20">
            <v>15</v>
          </cell>
          <cell r="CH20">
            <v>15</v>
          </cell>
          <cell r="CI20">
            <v>15</v>
          </cell>
          <cell r="CJ20">
            <v>30</v>
          </cell>
          <cell r="CK20">
            <v>45</v>
          </cell>
          <cell r="CL20">
            <v>15</v>
          </cell>
          <cell r="CM20">
            <v>15</v>
          </cell>
          <cell r="CN20">
            <v>15</v>
          </cell>
          <cell r="CO20">
            <v>15</v>
          </cell>
          <cell r="CP20">
            <v>30</v>
          </cell>
          <cell r="CQ20">
            <v>45</v>
          </cell>
          <cell r="CR20">
            <v>15</v>
          </cell>
          <cell r="CS20">
            <v>15</v>
          </cell>
          <cell r="CT20">
            <v>15</v>
          </cell>
          <cell r="CU20">
            <v>15</v>
          </cell>
          <cell r="CV20">
            <v>30</v>
          </cell>
          <cell r="CW20">
            <v>45</v>
          </cell>
          <cell r="CX20">
            <v>15</v>
          </cell>
          <cell r="CY20">
            <v>15</v>
          </cell>
          <cell r="CZ20">
            <v>16</v>
          </cell>
          <cell r="DA20">
            <v>16</v>
          </cell>
          <cell r="DB20">
            <v>32</v>
          </cell>
          <cell r="DC20">
            <v>48</v>
          </cell>
          <cell r="DD20">
            <v>16</v>
          </cell>
          <cell r="DE20">
            <v>16</v>
          </cell>
          <cell r="DF20">
            <v>286</v>
          </cell>
          <cell r="DG20">
            <v>10.214285714285714</v>
          </cell>
          <cell r="DH20" t="str">
            <v>/</v>
          </cell>
          <cell r="DI20" t="str">
            <v>ناجح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J21">
            <v>15</v>
          </cell>
          <cell r="K21">
            <v>13</v>
          </cell>
          <cell r="L21">
            <v>14</v>
          </cell>
          <cell r="M21">
            <v>28</v>
          </cell>
          <cell r="N21">
            <v>4</v>
          </cell>
          <cell r="O21">
            <v>6.4</v>
          </cell>
          <cell r="P21">
            <v>32</v>
          </cell>
          <cell r="Q21">
            <v>5</v>
          </cell>
          <cell r="R21">
            <v>6</v>
          </cell>
          <cell r="S21">
            <v>7</v>
          </cell>
          <cell r="T21">
            <v>12</v>
          </cell>
          <cell r="U21">
            <v>8</v>
          </cell>
          <cell r="V21">
            <v>4</v>
          </cell>
          <cell r="W21">
            <v>16</v>
          </cell>
          <cell r="X21">
            <v>9</v>
          </cell>
          <cell r="Y21">
            <v>10</v>
          </cell>
          <cell r="Z21">
            <v>11</v>
          </cell>
          <cell r="AA21">
            <v>20</v>
          </cell>
          <cell r="AB21">
            <v>12</v>
          </cell>
          <cell r="AC21">
            <v>6.4</v>
          </cell>
          <cell r="AD21">
            <v>19.2</v>
          </cell>
          <cell r="AE21">
            <v>13</v>
          </cell>
          <cell r="AF21">
            <v>14</v>
          </cell>
          <cell r="AG21">
            <v>15</v>
          </cell>
          <cell r="AH21">
            <v>28</v>
          </cell>
          <cell r="AI21">
            <v>16</v>
          </cell>
          <cell r="AJ21">
            <v>8.8000000000000007</v>
          </cell>
          <cell r="AK21">
            <v>17.600000000000001</v>
          </cell>
          <cell r="AL21">
            <v>17</v>
          </cell>
          <cell r="AM21">
            <v>18</v>
          </cell>
          <cell r="AN21">
            <v>35</v>
          </cell>
          <cell r="AO21">
            <v>18</v>
          </cell>
          <cell r="AP21">
            <v>10.6</v>
          </cell>
          <cell r="AQ21">
            <v>21.2</v>
          </cell>
          <cell r="AR21">
            <v>19</v>
          </cell>
          <cell r="AS21">
            <v>19</v>
          </cell>
          <cell r="AT21">
            <v>38</v>
          </cell>
          <cell r="AU21">
            <v>57</v>
          </cell>
          <cell r="AV21">
            <v>19</v>
          </cell>
          <cell r="AW21">
            <v>19</v>
          </cell>
          <cell r="AX21">
            <v>13</v>
          </cell>
          <cell r="AY21">
            <v>13</v>
          </cell>
          <cell r="AZ21">
            <v>26</v>
          </cell>
          <cell r="BA21">
            <v>39</v>
          </cell>
          <cell r="BB21">
            <v>13</v>
          </cell>
          <cell r="BC21">
            <v>39</v>
          </cell>
          <cell r="BD21">
            <v>16</v>
          </cell>
          <cell r="BE21">
            <v>16</v>
          </cell>
          <cell r="BF21">
            <v>32</v>
          </cell>
          <cell r="BG21">
            <v>48</v>
          </cell>
          <cell r="BH21">
            <v>16</v>
          </cell>
          <cell r="BI21">
            <v>32</v>
          </cell>
          <cell r="BJ21">
            <v>16</v>
          </cell>
          <cell r="BK21">
            <v>16</v>
          </cell>
          <cell r="BL21">
            <v>32</v>
          </cell>
          <cell r="BM21">
            <v>48</v>
          </cell>
          <cell r="BN21">
            <v>16</v>
          </cell>
          <cell r="BO21">
            <v>32</v>
          </cell>
          <cell r="BP21">
            <v>13</v>
          </cell>
          <cell r="BQ21">
            <v>13</v>
          </cell>
          <cell r="BR21">
            <v>26</v>
          </cell>
          <cell r="BS21">
            <v>39</v>
          </cell>
          <cell r="BT21">
            <v>13</v>
          </cell>
          <cell r="BU21">
            <v>13</v>
          </cell>
          <cell r="BV21">
            <v>14</v>
          </cell>
          <cell r="BW21">
            <v>14</v>
          </cell>
          <cell r="BX21">
            <v>28</v>
          </cell>
          <cell r="BY21">
            <v>42</v>
          </cell>
          <cell r="BZ21">
            <v>14</v>
          </cell>
          <cell r="CA21">
            <v>14</v>
          </cell>
          <cell r="CB21">
            <v>15</v>
          </cell>
          <cell r="CC21">
            <v>15</v>
          </cell>
          <cell r="CD21">
            <v>30</v>
          </cell>
          <cell r="CE21">
            <v>45</v>
          </cell>
          <cell r="CF21">
            <v>15</v>
          </cell>
          <cell r="CG21">
            <v>15</v>
          </cell>
          <cell r="CH21">
            <v>15</v>
          </cell>
          <cell r="CI21">
            <v>15</v>
          </cell>
          <cell r="CJ21">
            <v>30</v>
          </cell>
          <cell r="CK21">
            <v>45</v>
          </cell>
          <cell r="CL21">
            <v>15</v>
          </cell>
          <cell r="CM21">
            <v>15</v>
          </cell>
          <cell r="CN21">
            <v>15</v>
          </cell>
          <cell r="CO21">
            <v>15</v>
          </cell>
          <cell r="CP21">
            <v>30</v>
          </cell>
          <cell r="CQ21">
            <v>45</v>
          </cell>
          <cell r="CR21">
            <v>15</v>
          </cell>
          <cell r="CS21">
            <v>15</v>
          </cell>
          <cell r="CT21">
            <v>15</v>
          </cell>
          <cell r="CU21">
            <v>15</v>
          </cell>
          <cell r="CV21">
            <v>30</v>
          </cell>
          <cell r="CW21">
            <v>45</v>
          </cell>
          <cell r="CX21">
            <v>15</v>
          </cell>
          <cell r="CY21">
            <v>15</v>
          </cell>
          <cell r="CZ21">
            <v>16</v>
          </cell>
          <cell r="DA21">
            <v>16</v>
          </cell>
          <cell r="DB21">
            <v>32</v>
          </cell>
          <cell r="DC21">
            <v>48</v>
          </cell>
          <cell r="DD21">
            <v>16</v>
          </cell>
          <cell r="DE21">
            <v>16</v>
          </cell>
          <cell r="DF21">
            <v>286</v>
          </cell>
          <cell r="DG21">
            <v>10.214285714285714</v>
          </cell>
          <cell r="DH21" t="str">
            <v>/</v>
          </cell>
          <cell r="DI21" t="str">
            <v>ناجح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J22">
            <v>15</v>
          </cell>
          <cell r="K22">
            <v>13</v>
          </cell>
          <cell r="L22">
            <v>14</v>
          </cell>
          <cell r="M22">
            <v>28</v>
          </cell>
          <cell r="N22">
            <v>4</v>
          </cell>
          <cell r="O22">
            <v>6.4</v>
          </cell>
          <cell r="P22">
            <v>32</v>
          </cell>
          <cell r="Q22">
            <v>5</v>
          </cell>
          <cell r="R22">
            <v>6</v>
          </cell>
          <cell r="S22">
            <v>7</v>
          </cell>
          <cell r="T22">
            <v>12</v>
          </cell>
          <cell r="U22">
            <v>8</v>
          </cell>
          <cell r="V22">
            <v>4</v>
          </cell>
          <cell r="W22">
            <v>16</v>
          </cell>
          <cell r="X22">
            <v>9</v>
          </cell>
          <cell r="Y22">
            <v>10</v>
          </cell>
          <cell r="Z22">
            <v>11</v>
          </cell>
          <cell r="AA22">
            <v>20</v>
          </cell>
          <cell r="AB22">
            <v>12</v>
          </cell>
          <cell r="AC22">
            <v>6.4</v>
          </cell>
          <cell r="AD22">
            <v>19.2</v>
          </cell>
          <cell r="AE22">
            <v>13</v>
          </cell>
          <cell r="AF22">
            <v>14</v>
          </cell>
          <cell r="AG22">
            <v>15</v>
          </cell>
          <cell r="AH22">
            <v>28</v>
          </cell>
          <cell r="AI22">
            <v>16</v>
          </cell>
          <cell r="AJ22">
            <v>8.8000000000000007</v>
          </cell>
          <cell r="AK22">
            <v>17.600000000000001</v>
          </cell>
          <cell r="AL22">
            <v>17</v>
          </cell>
          <cell r="AM22">
            <v>18</v>
          </cell>
          <cell r="AN22">
            <v>35</v>
          </cell>
          <cell r="AO22">
            <v>18</v>
          </cell>
          <cell r="AP22">
            <v>10.6</v>
          </cell>
          <cell r="AQ22">
            <v>21.2</v>
          </cell>
          <cell r="AR22">
            <v>19</v>
          </cell>
          <cell r="AS22">
            <v>19</v>
          </cell>
          <cell r="AT22">
            <v>38</v>
          </cell>
          <cell r="AU22">
            <v>57</v>
          </cell>
          <cell r="AV22">
            <v>19</v>
          </cell>
          <cell r="AW22">
            <v>19</v>
          </cell>
          <cell r="AX22">
            <v>13</v>
          </cell>
          <cell r="AY22">
            <v>13</v>
          </cell>
          <cell r="AZ22">
            <v>26</v>
          </cell>
          <cell r="BA22">
            <v>39</v>
          </cell>
          <cell r="BB22">
            <v>13</v>
          </cell>
          <cell r="BC22">
            <v>39</v>
          </cell>
          <cell r="BD22">
            <v>16</v>
          </cell>
          <cell r="BE22">
            <v>16</v>
          </cell>
          <cell r="BF22">
            <v>32</v>
          </cell>
          <cell r="BG22">
            <v>48</v>
          </cell>
          <cell r="BH22">
            <v>16</v>
          </cell>
          <cell r="BI22">
            <v>32</v>
          </cell>
          <cell r="BJ22">
            <v>16</v>
          </cell>
          <cell r="BK22">
            <v>16</v>
          </cell>
          <cell r="BL22">
            <v>32</v>
          </cell>
          <cell r="BM22">
            <v>48</v>
          </cell>
          <cell r="BN22">
            <v>16</v>
          </cell>
          <cell r="BO22">
            <v>32</v>
          </cell>
          <cell r="BP22">
            <v>13</v>
          </cell>
          <cell r="BQ22">
            <v>13</v>
          </cell>
          <cell r="BR22">
            <v>26</v>
          </cell>
          <cell r="BS22">
            <v>39</v>
          </cell>
          <cell r="BT22">
            <v>13</v>
          </cell>
          <cell r="BU22">
            <v>13</v>
          </cell>
          <cell r="BV22">
            <v>14</v>
          </cell>
          <cell r="BW22">
            <v>14</v>
          </cell>
          <cell r="BX22">
            <v>28</v>
          </cell>
          <cell r="BY22">
            <v>42</v>
          </cell>
          <cell r="BZ22">
            <v>14</v>
          </cell>
          <cell r="CA22">
            <v>14</v>
          </cell>
          <cell r="CB22">
            <v>15</v>
          </cell>
          <cell r="CC22">
            <v>15</v>
          </cell>
          <cell r="CD22">
            <v>30</v>
          </cell>
          <cell r="CE22">
            <v>45</v>
          </cell>
          <cell r="CF22">
            <v>15</v>
          </cell>
          <cell r="CG22">
            <v>15</v>
          </cell>
          <cell r="CH22">
            <v>15</v>
          </cell>
          <cell r="CI22">
            <v>15</v>
          </cell>
          <cell r="CJ22">
            <v>30</v>
          </cell>
          <cell r="CK22">
            <v>45</v>
          </cell>
          <cell r="CL22">
            <v>15</v>
          </cell>
          <cell r="CM22">
            <v>15</v>
          </cell>
          <cell r="CN22">
            <v>15</v>
          </cell>
          <cell r="CO22">
            <v>15</v>
          </cell>
          <cell r="CP22">
            <v>30</v>
          </cell>
          <cell r="CQ22">
            <v>45</v>
          </cell>
          <cell r="CR22">
            <v>15</v>
          </cell>
          <cell r="CS22">
            <v>15</v>
          </cell>
          <cell r="CT22">
            <v>15</v>
          </cell>
          <cell r="CU22">
            <v>15</v>
          </cell>
          <cell r="CV22">
            <v>30</v>
          </cell>
          <cell r="CW22">
            <v>45</v>
          </cell>
          <cell r="CX22">
            <v>15</v>
          </cell>
          <cell r="CY22">
            <v>15</v>
          </cell>
          <cell r="CZ22">
            <v>16</v>
          </cell>
          <cell r="DA22">
            <v>16</v>
          </cell>
          <cell r="DB22">
            <v>32</v>
          </cell>
          <cell r="DC22">
            <v>48</v>
          </cell>
          <cell r="DD22">
            <v>16</v>
          </cell>
          <cell r="DE22">
            <v>16</v>
          </cell>
          <cell r="DF22">
            <v>286</v>
          </cell>
          <cell r="DG22">
            <v>10.214285714285714</v>
          </cell>
          <cell r="DH22" t="str">
            <v>/</v>
          </cell>
          <cell r="DI22" t="str">
            <v>ناجح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J23">
            <v>15</v>
          </cell>
          <cell r="K23">
            <v>13</v>
          </cell>
          <cell r="L23">
            <v>14</v>
          </cell>
          <cell r="M23">
            <v>28</v>
          </cell>
          <cell r="N23">
            <v>4</v>
          </cell>
          <cell r="O23">
            <v>6.4</v>
          </cell>
          <cell r="P23">
            <v>32</v>
          </cell>
          <cell r="Q23">
            <v>5</v>
          </cell>
          <cell r="R23">
            <v>6</v>
          </cell>
          <cell r="S23">
            <v>7</v>
          </cell>
          <cell r="T23">
            <v>12</v>
          </cell>
          <cell r="U23">
            <v>8</v>
          </cell>
          <cell r="V23">
            <v>4</v>
          </cell>
          <cell r="W23">
            <v>16</v>
          </cell>
          <cell r="X23">
            <v>9</v>
          </cell>
          <cell r="Y23">
            <v>10</v>
          </cell>
          <cell r="Z23">
            <v>11</v>
          </cell>
          <cell r="AA23">
            <v>20</v>
          </cell>
          <cell r="AB23">
            <v>12</v>
          </cell>
          <cell r="AC23">
            <v>6.4</v>
          </cell>
          <cell r="AD23">
            <v>19.2</v>
          </cell>
          <cell r="AE23">
            <v>13</v>
          </cell>
          <cell r="AF23">
            <v>14</v>
          </cell>
          <cell r="AG23">
            <v>15</v>
          </cell>
          <cell r="AH23">
            <v>28</v>
          </cell>
          <cell r="AI23">
            <v>16</v>
          </cell>
          <cell r="AJ23">
            <v>8.8000000000000007</v>
          </cell>
          <cell r="AK23">
            <v>17.600000000000001</v>
          </cell>
          <cell r="AL23">
            <v>17</v>
          </cell>
          <cell r="AM23">
            <v>18</v>
          </cell>
          <cell r="AN23">
            <v>35</v>
          </cell>
          <cell r="AO23">
            <v>18</v>
          </cell>
          <cell r="AP23">
            <v>10.6</v>
          </cell>
          <cell r="AQ23">
            <v>21.2</v>
          </cell>
          <cell r="AR23">
            <v>19</v>
          </cell>
          <cell r="AS23">
            <v>19</v>
          </cell>
          <cell r="AT23">
            <v>38</v>
          </cell>
          <cell r="AU23">
            <v>57</v>
          </cell>
          <cell r="AV23">
            <v>19</v>
          </cell>
          <cell r="AW23">
            <v>19</v>
          </cell>
          <cell r="AX23">
            <v>13</v>
          </cell>
          <cell r="AY23">
            <v>13</v>
          </cell>
          <cell r="AZ23">
            <v>26</v>
          </cell>
          <cell r="BA23">
            <v>39</v>
          </cell>
          <cell r="BB23">
            <v>13</v>
          </cell>
          <cell r="BC23">
            <v>39</v>
          </cell>
          <cell r="BD23">
            <v>16</v>
          </cell>
          <cell r="BE23">
            <v>16</v>
          </cell>
          <cell r="BF23">
            <v>32</v>
          </cell>
          <cell r="BG23">
            <v>48</v>
          </cell>
          <cell r="BH23">
            <v>16</v>
          </cell>
          <cell r="BI23">
            <v>32</v>
          </cell>
          <cell r="BJ23">
            <v>16</v>
          </cell>
          <cell r="BK23">
            <v>16</v>
          </cell>
          <cell r="BL23">
            <v>32</v>
          </cell>
          <cell r="BM23">
            <v>48</v>
          </cell>
          <cell r="BN23">
            <v>16</v>
          </cell>
          <cell r="BO23">
            <v>32</v>
          </cell>
          <cell r="BP23">
            <v>13</v>
          </cell>
          <cell r="BQ23">
            <v>13</v>
          </cell>
          <cell r="BR23">
            <v>26</v>
          </cell>
          <cell r="BS23">
            <v>39</v>
          </cell>
          <cell r="BT23">
            <v>13</v>
          </cell>
          <cell r="BU23">
            <v>13</v>
          </cell>
          <cell r="BV23">
            <v>14</v>
          </cell>
          <cell r="BW23">
            <v>14</v>
          </cell>
          <cell r="BX23">
            <v>28</v>
          </cell>
          <cell r="BY23">
            <v>42</v>
          </cell>
          <cell r="BZ23">
            <v>14</v>
          </cell>
          <cell r="CA23">
            <v>14</v>
          </cell>
          <cell r="CB23">
            <v>15</v>
          </cell>
          <cell r="CC23">
            <v>15</v>
          </cell>
          <cell r="CD23">
            <v>30</v>
          </cell>
          <cell r="CE23">
            <v>45</v>
          </cell>
          <cell r="CF23">
            <v>15</v>
          </cell>
          <cell r="CG23">
            <v>15</v>
          </cell>
          <cell r="CH23">
            <v>15</v>
          </cell>
          <cell r="CI23">
            <v>15</v>
          </cell>
          <cell r="CJ23">
            <v>30</v>
          </cell>
          <cell r="CK23">
            <v>45</v>
          </cell>
          <cell r="CL23">
            <v>15</v>
          </cell>
          <cell r="CM23">
            <v>15</v>
          </cell>
          <cell r="CN23">
            <v>15</v>
          </cell>
          <cell r="CO23">
            <v>15</v>
          </cell>
          <cell r="CP23">
            <v>30</v>
          </cell>
          <cell r="CQ23">
            <v>45</v>
          </cell>
          <cell r="CR23">
            <v>15</v>
          </cell>
          <cell r="CS23">
            <v>15</v>
          </cell>
          <cell r="CT23">
            <v>15</v>
          </cell>
          <cell r="CU23">
            <v>15</v>
          </cell>
          <cell r="CV23">
            <v>30</v>
          </cell>
          <cell r="CW23">
            <v>45</v>
          </cell>
          <cell r="CX23">
            <v>15</v>
          </cell>
          <cell r="CY23">
            <v>15</v>
          </cell>
          <cell r="CZ23">
            <v>16</v>
          </cell>
          <cell r="DA23">
            <v>16</v>
          </cell>
          <cell r="DB23">
            <v>32</v>
          </cell>
          <cell r="DC23">
            <v>48</v>
          </cell>
          <cell r="DD23">
            <v>16</v>
          </cell>
          <cell r="DE23">
            <v>16</v>
          </cell>
          <cell r="DF23">
            <v>286</v>
          </cell>
          <cell r="DG23">
            <v>10.214285714285714</v>
          </cell>
          <cell r="DH23" t="str">
            <v>/</v>
          </cell>
          <cell r="DI23" t="str">
            <v>ناجح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J24">
            <v>15</v>
          </cell>
          <cell r="K24">
            <v>13</v>
          </cell>
          <cell r="L24">
            <v>14</v>
          </cell>
          <cell r="M24">
            <v>28</v>
          </cell>
          <cell r="N24">
            <v>4</v>
          </cell>
          <cell r="O24">
            <v>6.4</v>
          </cell>
          <cell r="P24">
            <v>32</v>
          </cell>
          <cell r="Q24">
            <v>5</v>
          </cell>
          <cell r="R24">
            <v>6</v>
          </cell>
          <cell r="S24">
            <v>7</v>
          </cell>
          <cell r="T24">
            <v>12</v>
          </cell>
          <cell r="U24">
            <v>8</v>
          </cell>
          <cell r="V24">
            <v>4</v>
          </cell>
          <cell r="W24">
            <v>16</v>
          </cell>
          <cell r="X24">
            <v>9</v>
          </cell>
          <cell r="Y24">
            <v>10</v>
          </cell>
          <cell r="Z24">
            <v>11</v>
          </cell>
          <cell r="AA24">
            <v>20</v>
          </cell>
          <cell r="AB24">
            <v>12</v>
          </cell>
          <cell r="AC24">
            <v>6.4</v>
          </cell>
          <cell r="AD24">
            <v>19.2</v>
          </cell>
          <cell r="AE24">
            <v>13</v>
          </cell>
          <cell r="AF24">
            <v>14</v>
          </cell>
          <cell r="AG24">
            <v>15</v>
          </cell>
          <cell r="AH24">
            <v>28</v>
          </cell>
          <cell r="AI24">
            <v>16</v>
          </cell>
          <cell r="AJ24">
            <v>8.8000000000000007</v>
          </cell>
          <cell r="AK24">
            <v>17.600000000000001</v>
          </cell>
          <cell r="AL24">
            <v>17</v>
          </cell>
          <cell r="AM24">
            <v>18</v>
          </cell>
          <cell r="AN24">
            <v>35</v>
          </cell>
          <cell r="AO24">
            <v>18</v>
          </cell>
          <cell r="AP24">
            <v>10.6</v>
          </cell>
          <cell r="AQ24">
            <v>21.2</v>
          </cell>
          <cell r="AR24">
            <v>19</v>
          </cell>
          <cell r="AS24">
            <v>19</v>
          </cell>
          <cell r="AT24">
            <v>38</v>
          </cell>
          <cell r="AU24">
            <v>57</v>
          </cell>
          <cell r="AV24">
            <v>19</v>
          </cell>
          <cell r="AW24">
            <v>19</v>
          </cell>
          <cell r="AX24">
            <v>13</v>
          </cell>
          <cell r="AY24">
            <v>13</v>
          </cell>
          <cell r="AZ24">
            <v>26</v>
          </cell>
          <cell r="BA24">
            <v>39</v>
          </cell>
          <cell r="BB24">
            <v>13</v>
          </cell>
          <cell r="BC24">
            <v>39</v>
          </cell>
          <cell r="BD24">
            <v>16</v>
          </cell>
          <cell r="BE24">
            <v>16</v>
          </cell>
          <cell r="BF24">
            <v>32</v>
          </cell>
          <cell r="BG24">
            <v>48</v>
          </cell>
          <cell r="BH24">
            <v>16</v>
          </cell>
          <cell r="BI24">
            <v>32</v>
          </cell>
          <cell r="BJ24">
            <v>16</v>
          </cell>
          <cell r="BK24">
            <v>16</v>
          </cell>
          <cell r="BL24">
            <v>32</v>
          </cell>
          <cell r="BM24">
            <v>48</v>
          </cell>
          <cell r="BN24">
            <v>16</v>
          </cell>
          <cell r="BO24">
            <v>32</v>
          </cell>
          <cell r="BP24">
            <v>13</v>
          </cell>
          <cell r="BQ24">
            <v>13</v>
          </cell>
          <cell r="BR24">
            <v>26</v>
          </cell>
          <cell r="BS24">
            <v>39</v>
          </cell>
          <cell r="BT24">
            <v>13</v>
          </cell>
          <cell r="BU24">
            <v>13</v>
          </cell>
          <cell r="BV24">
            <v>14</v>
          </cell>
          <cell r="BW24">
            <v>14</v>
          </cell>
          <cell r="BX24">
            <v>28</v>
          </cell>
          <cell r="BY24">
            <v>42</v>
          </cell>
          <cell r="BZ24">
            <v>14</v>
          </cell>
          <cell r="CA24">
            <v>14</v>
          </cell>
          <cell r="CB24">
            <v>15</v>
          </cell>
          <cell r="CC24">
            <v>15</v>
          </cell>
          <cell r="CD24">
            <v>30</v>
          </cell>
          <cell r="CE24">
            <v>45</v>
          </cell>
          <cell r="CF24">
            <v>15</v>
          </cell>
          <cell r="CG24">
            <v>15</v>
          </cell>
          <cell r="CH24">
            <v>15</v>
          </cell>
          <cell r="CI24">
            <v>15</v>
          </cell>
          <cell r="CJ24">
            <v>30</v>
          </cell>
          <cell r="CK24">
            <v>45</v>
          </cell>
          <cell r="CL24">
            <v>15</v>
          </cell>
          <cell r="CM24">
            <v>15</v>
          </cell>
          <cell r="CN24">
            <v>15</v>
          </cell>
          <cell r="CO24">
            <v>15</v>
          </cell>
          <cell r="CP24">
            <v>30</v>
          </cell>
          <cell r="CQ24">
            <v>45</v>
          </cell>
          <cell r="CR24">
            <v>15</v>
          </cell>
          <cell r="CS24">
            <v>15</v>
          </cell>
          <cell r="CT24">
            <v>15</v>
          </cell>
          <cell r="CU24">
            <v>15</v>
          </cell>
          <cell r="CV24">
            <v>30</v>
          </cell>
          <cell r="CW24">
            <v>45</v>
          </cell>
          <cell r="CX24">
            <v>15</v>
          </cell>
          <cell r="CY24">
            <v>15</v>
          </cell>
          <cell r="CZ24">
            <v>16</v>
          </cell>
          <cell r="DA24">
            <v>16</v>
          </cell>
          <cell r="DB24">
            <v>32</v>
          </cell>
          <cell r="DC24">
            <v>48</v>
          </cell>
          <cell r="DD24">
            <v>16</v>
          </cell>
          <cell r="DE24">
            <v>16</v>
          </cell>
          <cell r="DF24">
            <v>286</v>
          </cell>
          <cell r="DG24">
            <v>10.214285714285714</v>
          </cell>
          <cell r="DH24" t="str">
            <v>/</v>
          </cell>
          <cell r="DI24" t="str">
            <v>ناجح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J25">
            <v>15</v>
          </cell>
          <cell r="K25">
            <v>13</v>
          </cell>
          <cell r="L25">
            <v>14</v>
          </cell>
          <cell r="M25">
            <v>28</v>
          </cell>
          <cell r="N25">
            <v>4</v>
          </cell>
          <cell r="O25">
            <v>6.4</v>
          </cell>
          <cell r="P25">
            <v>32</v>
          </cell>
          <cell r="Q25">
            <v>5</v>
          </cell>
          <cell r="R25">
            <v>6</v>
          </cell>
          <cell r="S25">
            <v>7</v>
          </cell>
          <cell r="T25">
            <v>12</v>
          </cell>
          <cell r="U25">
            <v>8</v>
          </cell>
          <cell r="V25">
            <v>4</v>
          </cell>
          <cell r="W25">
            <v>16</v>
          </cell>
          <cell r="X25">
            <v>9</v>
          </cell>
          <cell r="Y25">
            <v>10</v>
          </cell>
          <cell r="Z25">
            <v>11</v>
          </cell>
          <cell r="AA25">
            <v>20</v>
          </cell>
          <cell r="AB25">
            <v>12</v>
          </cell>
          <cell r="AC25">
            <v>6.4</v>
          </cell>
          <cell r="AD25">
            <v>19.2</v>
          </cell>
          <cell r="AE25">
            <v>13</v>
          </cell>
          <cell r="AF25">
            <v>14</v>
          </cell>
          <cell r="AG25">
            <v>15</v>
          </cell>
          <cell r="AH25">
            <v>28</v>
          </cell>
          <cell r="AI25">
            <v>16</v>
          </cell>
          <cell r="AJ25">
            <v>8.8000000000000007</v>
          </cell>
          <cell r="AK25">
            <v>17.600000000000001</v>
          </cell>
          <cell r="AL25">
            <v>17</v>
          </cell>
          <cell r="AM25">
            <v>18</v>
          </cell>
          <cell r="AN25">
            <v>35</v>
          </cell>
          <cell r="AO25">
            <v>18</v>
          </cell>
          <cell r="AP25">
            <v>10.6</v>
          </cell>
          <cell r="AQ25">
            <v>21.2</v>
          </cell>
          <cell r="AR25">
            <v>19</v>
          </cell>
          <cell r="AS25">
            <v>19</v>
          </cell>
          <cell r="AT25">
            <v>38</v>
          </cell>
          <cell r="AU25">
            <v>57</v>
          </cell>
          <cell r="AV25">
            <v>19</v>
          </cell>
          <cell r="AW25">
            <v>19</v>
          </cell>
          <cell r="AX25">
            <v>13</v>
          </cell>
          <cell r="AY25">
            <v>13</v>
          </cell>
          <cell r="AZ25">
            <v>26</v>
          </cell>
          <cell r="BA25">
            <v>39</v>
          </cell>
          <cell r="BB25">
            <v>13</v>
          </cell>
          <cell r="BC25">
            <v>39</v>
          </cell>
          <cell r="BD25">
            <v>16</v>
          </cell>
          <cell r="BE25">
            <v>16</v>
          </cell>
          <cell r="BF25">
            <v>32</v>
          </cell>
          <cell r="BG25">
            <v>48</v>
          </cell>
          <cell r="BH25">
            <v>16</v>
          </cell>
          <cell r="BI25">
            <v>32</v>
          </cell>
          <cell r="BJ25">
            <v>16</v>
          </cell>
          <cell r="BK25">
            <v>16</v>
          </cell>
          <cell r="BL25">
            <v>32</v>
          </cell>
          <cell r="BM25">
            <v>48</v>
          </cell>
          <cell r="BN25">
            <v>16</v>
          </cell>
          <cell r="BO25">
            <v>32</v>
          </cell>
          <cell r="BP25">
            <v>13</v>
          </cell>
          <cell r="BQ25">
            <v>13</v>
          </cell>
          <cell r="BR25">
            <v>26</v>
          </cell>
          <cell r="BS25">
            <v>39</v>
          </cell>
          <cell r="BT25">
            <v>13</v>
          </cell>
          <cell r="BU25">
            <v>13</v>
          </cell>
          <cell r="BV25">
            <v>14</v>
          </cell>
          <cell r="BW25">
            <v>14</v>
          </cell>
          <cell r="BX25">
            <v>28</v>
          </cell>
          <cell r="BY25">
            <v>42</v>
          </cell>
          <cell r="BZ25">
            <v>14</v>
          </cell>
          <cell r="CA25">
            <v>14</v>
          </cell>
          <cell r="CB25">
            <v>15</v>
          </cell>
          <cell r="CC25">
            <v>15</v>
          </cell>
          <cell r="CD25">
            <v>30</v>
          </cell>
          <cell r="CE25">
            <v>45</v>
          </cell>
          <cell r="CF25">
            <v>15</v>
          </cell>
          <cell r="CG25">
            <v>15</v>
          </cell>
          <cell r="CH25">
            <v>15</v>
          </cell>
          <cell r="CI25">
            <v>15</v>
          </cell>
          <cell r="CJ25">
            <v>30</v>
          </cell>
          <cell r="CK25">
            <v>45</v>
          </cell>
          <cell r="CL25">
            <v>15</v>
          </cell>
          <cell r="CM25">
            <v>15</v>
          </cell>
          <cell r="CN25">
            <v>15</v>
          </cell>
          <cell r="CO25">
            <v>15</v>
          </cell>
          <cell r="CP25">
            <v>30</v>
          </cell>
          <cell r="CQ25">
            <v>45</v>
          </cell>
          <cell r="CR25">
            <v>15</v>
          </cell>
          <cell r="CS25">
            <v>15</v>
          </cell>
          <cell r="CT25">
            <v>15</v>
          </cell>
          <cell r="CU25">
            <v>15</v>
          </cell>
          <cell r="CV25">
            <v>30</v>
          </cell>
          <cell r="CW25">
            <v>45</v>
          </cell>
          <cell r="CX25">
            <v>15</v>
          </cell>
          <cell r="CY25">
            <v>15</v>
          </cell>
          <cell r="CZ25">
            <v>16</v>
          </cell>
          <cell r="DA25">
            <v>16</v>
          </cell>
          <cell r="DB25">
            <v>32</v>
          </cell>
          <cell r="DC25">
            <v>48</v>
          </cell>
          <cell r="DD25">
            <v>16</v>
          </cell>
          <cell r="DE25">
            <v>16</v>
          </cell>
          <cell r="DF25">
            <v>286</v>
          </cell>
          <cell r="DG25">
            <v>10.214285714285714</v>
          </cell>
          <cell r="DH25" t="str">
            <v>/</v>
          </cell>
          <cell r="DI25" t="str">
            <v>ناجح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J26">
            <v>15</v>
          </cell>
          <cell r="K26">
            <v>13</v>
          </cell>
          <cell r="L26">
            <v>14</v>
          </cell>
          <cell r="M26">
            <v>28</v>
          </cell>
          <cell r="N26">
            <v>4</v>
          </cell>
          <cell r="O26">
            <v>6.4</v>
          </cell>
          <cell r="P26">
            <v>32</v>
          </cell>
          <cell r="Q26">
            <v>5</v>
          </cell>
          <cell r="R26">
            <v>6</v>
          </cell>
          <cell r="S26">
            <v>7</v>
          </cell>
          <cell r="T26">
            <v>12</v>
          </cell>
          <cell r="U26">
            <v>8</v>
          </cell>
          <cell r="V26">
            <v>4</v>
          </cell>
          <cell r="W26">
            <v>16</v>
          </cell>
          <cell r="X26">
            <v>9</v>
          </cell>
          <cell r="Y26">
            <v>10</v>
          </cell>
          <cell r="Z26">
            <v>11</v>
          </cell>
          <cell r="AA26">
            <v>20</v>
          </cell>
          <cell r="AB26">
            <v>12</v>
          </cell>
          <cell r="AC26">
            <v>6.4</v>
          </cell>
          <cell r="AD26">
            <v>19.2</v>
          </cell>
          <cell r="AE26">
            <v>13</v>
          </cell>
          <cell r="AF26">
            <v>14</v>
          </cell>
          <cell r="AG26">
            <v>15</v>
          </cell>
          <cell r="AH26">
            <v>28</v>
          </cell>
          <cell r="AI26">
            <v>16</v>
          </cell>
          <cell r="AJ26">
            <v>8.8000000000000007</v>
          </cell>
          <cell r="AK26">
            <v>17.600000000000001</v>
          </cell>
          <cell r="AL26">
            <v>17</v>
          </cell>
          <cell r="AM26">
            <v>18</v>
          </cell>
          <cell r="AN26">
            <v>35</v>
          </cell>
          <cell r="AO26">
            <v>18</v>
          </cell>
          <cell r="AP26">
            <v>10.6</v>
          </cell>
          <cell r="AQ26">
            <v>21.2</v>
          </cell>
          <cell r="AR26">
            <v>19</v>
          </cell>
          <cell r="AS26">
            <v>19</v>
          </cell>
          <cell r="AT26">
            <v>38</v>
          </cell>
          <cell r="AU26">
            <v>57</v>
          </cell>
          <cell r="AV26">
            <v>19</v>
          </cell>
          <cell r="AW26">
            <v>19</v>
          </cell>
          <cell r="AX26">
            <v>13</v>
          </cell>
          <cell r="AY26">
            <v>13</v>
          </cell>
          <cell r="AZ26">
            <v>26</v>
          </cell>
          <cell r="BA26">
            <v>39</v>
          </cell>
          <cell r="BB26">
            <v>13</v>
          </cell>
          <cell r="BC26">
            <v>39</v>
          </cell>
          <cell r="BD26">
            <v>16</v>
          </cell>
          <cell r="BE26">
            <v>16</v>
          </cell>
          <cell r="BF26">
            <v>32</v>
          </cell>
          <cell r="BG26">
            <v>48</v>
          </cell>
          <cell r="BH26">
            <v>16</v>
          </cell>
          <cell r="BI26">
            <v>32</v>
          </cell>
          <cell r="BJ26">
            <v>16</v>
          </cell>
          <cell r="BK26">
            <v>16</v>
          </cell>
          <cell r="BL26">
            <v>32</v>
          </cell>
          <cell r="BM26">
            <v>48</v>
          </cell>
          <cell r="BN26">
            <v>16</v>
          </cell>
          <cell r="BO26">
            <v>32</v>
          </cell>
          <cell r="BP26">
            <v>13</v>
          </cell>
          <cell r="BQ26">
            <v>13</v>
          </cell>
          <cell r="BR26">
            <v>26</v>
          </cell>
          <cell r="BS26">
            <v>39</v>
          </cell>
          <cell r="BT26">
            <v>13</v>
          </cell>
          <cell r="BU26">
            <v>13</v>
          </cell>
          <cell r="BV26">
            <v>14</v>
          </cell>
          <cell r="BW26">
            <v>14</v>
          </cell>
          <cell r="BX26">
            <v>28</v>
          </cell>
          <cell r="BY26">
            <v>42</v>
          </cell>
          <cell r="BZ26">
            <v>14</v>
          </cell>
          <cell r="CA26">
            <v>14</v>
          </cell>
          <cell r="CB26">
            <v>15</v>
          </cell>
          <cell r="CC26">
            <v>15</v>
          </cell>
          <cell r="CD26">
            <v>30</v>
          </cell>
          <cell r="CE26">
            <v>45</v>
          </cell>
          <cell r="CF26">
            <v>15</v>
          </cell>
          <cell r="CG26">
            <v>15</v>
          </cell>
          <cell r="CH26">
            <v>15</v>
          </cell>
          <cell r="CI26">
            <v>15</v>
          </cell>
          <cell r="CJ26">
            <v>30</v>
          </cell>
          <cell r="CK26">
            <v>45</v>
          </cell>
          <cell r="CL26">
            <v>15</v>
          </cell>
          <cell r="CM26">
            <v>15</v>
          </cell>
          <cell r="CN26">
            <v>15</v>
          </cell>
          <cell r="CO26">
            <v>15</v>
          </cell>
          <cell r="CP26">
            <v>30</v>
          </cell>
          <cell r="CQ26">
            <v>45</v>
          </cell>
          <cell r="CR26">
            <v>15</v>
          </cell>
          <cell r="CS26">
            <v>15</v>
          </cell>
          <cell r="CT26">
            <v>15</v>
          </cell>
          <cell r="CU26">
            <v>15</v>
          </cell>
          <cell r="CV26">
            <v>30</v>
          </cell>
          <cell r="CW26">
            <v>45</v>
          </cell>
          <cell r="CX26">
            <v>15</v>
          </cell>
          <cell r="CY26">
            <v>15</v>
          </cell>
          <cell r="CZ26">
            <v>16</v>
          </cell>
          <cell r="DA26">
            <v>16</v>
          </cell>
          <cell r="DB26">
            <v>32</v>
          </cell>
          <cell r="DC26">
            <v>48</v>
          </cell>
          <cell r="DD26">
            <v>16</v>
          </cell>
          <cell r="DE26">
            <v>16</v>
          </cell>
          <cell r="DF26">
            <v>286</v>
          </cell>
          <cell r="DG26">
            <v>10.214285714285714</v>
          </cell>
          <cell r="DH26" t="str">
            <v>/</v>
          </cell>
          <cell r="DI26" t="str">
            <v>ناجح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J27">
            <v>15</v>
          </cell>
          <cell r="K27">
            <v>13</v>
          </cell>
          <cell r="L27">
            <v>14</v>
          </cell>
          <cell r="M27">
            <v>28</v>
          </cell>
          <cell r="N27">
            <v>4</v>
          </cell>
          <cell r="O27">
            <v>6.4</v>
          </cell>
          <cell r="P27">
            <v>32</v>
          </cell>
          <cell r="Q27">
            <v>5</v>
          </cell>
          <cell r="R27">
            <v>6</v>
          </cell>
          <cell r="S27">
            <v>7</v>
          </cell>
          <cell r="T27">
            <v>12</v>
          </cell>
          <cell r="U27">
            <v>8</v>
          </cell>
          <cell r="V27">
            <v>4</v>
          </cell>
          <cell r="W27">
            <v>16</v>
          </cell>
          <cell r="X27">
            <v>9</v>
          </cell>
          <cell r="Y27">
            <v>10</v>
          </cell>
          <cell r="Z27">
            <v>11</v>
          </cell>
          <cell r="AA27">
            <v>20</v>
          </cell>
          <cell r="AB27">
            <v>12</v>
          </cell>
          <cell r="AC27">
            <v>6.4</v>
          </cell>
          <cell r="AD27">
            <v>19.2</v>
          </cell>
          <cell r="AE27">
            <v>13</v>
          </cell>
          <cell r="AF27">
            <v>14</v>
          </cell>
          <cell r="AG27">
            <v>15</v>
          </cell>
          <cell r="AH27">
            <v>28</v>
          </cell>
          <cell r="AI27">
            <v>16</v>
          </cell>
          <cell r="AJ27">
            <v>8.8000000000000007</v>
          </cell>
          <cell r="AK27">
            <v>17.600000000000001</v>
          </cell>
          <cell r="AL27">
            <v>17</v>
          </cell>
          <cell r="AM27">
            <v>18</v>
          </cell>
          <cell r="AN27">
            <v>35</v>
          </cell>
          <cell r="AO27">
            <v>18</v>
          </cell>
          <cell r="AP27">
            <v>10.6</v>
          </cell>
          <cell r="AQ27">
            <v>21.2</v>
          </cell>
          <cell r="AR27">
            <v>19</v>
          </cell>
          <cell r="AS27">
            <v>19</v>
          </cell>
          <cell r="AT27">
            <v>38</v>
          </cell>
          <cell r="AU27">
            <v>57</v>
          </cell>
          <cell r="AV27">
            <v>19</v>
          </cell>
          <cell r="AW27">
            <v>19</v>
          </cell>
          <cell r="AX27">
            <v>13</v>
          </cell>
          <cell r="AY27">
            <v>13</v>
          </cell>
          <cell r="AZ27">
            <v>26</v>
          </cell>
          <cell r="BA27">
            <v>39</v>
          </cell>
          <cell r="BB27">
            <v>13</v>
          </cell>
          <cell r="BC27">
            <v>39</v>
          </cell>
          <cell r="BD27">
            <v>16</v>
          </cell>
          <cell r="BE27">
            <v>16</v>
          </cell>
          <cell r="BF27">
            <v>32</v>
          </cell>
          <cell r="BG27">
            <v>48</v>
          </cell>
          <cell r="BH27">
            <v>16</v>
          </cell>
          <cell r="BI27">
            <v>32</v>
          </cell>
          <cell r="BJ27">
            <v>16</v>
          </cell>
          <cell r="BK27">
            <v>16</v>
          </cell>
          <cell r="BL27">
            <v>32</v>
          </cell>
          <cell r="BM27">
            <v>48</v>
          </cell>
          <cell r="BN27">
            <v>16</v>
          </cell>
          <cell r="BO27">
            <v>32</v>
          </cell>
          <cell r="BP27">
            <v>13</v>
          </cell>
          <cell r="BQ27">
            <v>13</v>
          </cell>
          <cell r="BR27">
            <v>26</v>
          </cell>
          <cell r="BS27">
            <v>39</v>
          </cell>
          <cell r="BT27">
            <v>13</v>
          </cell>
          <cell r="BU27">
            <v>13</v>
          </cell>
          <cell r="BV27">
            <v>14</v>
          </cell>
          <cell r="BW27">
            <v>14</v>
          </cell>
          <cell r="BX27">
            <v>28</v>
          </cell>
          <cell r="BY27">
            <v>42</v>
          </cell>
          <cell r="BZ27">
            <v>14</v>
          </cell>
          <cell r="CA27">
            <v>14</v>
          </cell>
          <cell r="CB27">
            <v>15</v>
          </cell>
          <cell r="CC27">
            <v>15</v>
          </cell>
          <cell r="CD27">
            <v>30</v>
          </cell>
          <cell r="CE27">
            <v>45</v>
          </cell>
          <cell r="CF27">
            <v>15</v>
          </cell>
          <cell r="CG27">
            <v>15</v>
          </cell>
          <cell r="CH27">
            <v>15</v>
          </cell>
          <cell r="CI27">
            <v>15</v>
          </cell>
          <cell r="CJ27">
            <v>30</v>
          </cell>
          <cell r="CK27">
            <v>45</v>
          </cell>
          <cell r="CL27">
            <v>15</v>
          </cell>
          <cell r="CM27">
            <v>15</v>
          </cell>
          <cell r="CN27">
            <v>15</v>
          </cell>
          <cell r="CO27">
            <v>15</v>
          </cell>
          <cell r="CP27">
            <v>30</v>
          </cell>
          <cell r="CQ27">
            <v>45</v>
          </cell>
          <cell r="CR27">
            <v>15</v>
          </cell>
          <cell r="CS27">
            <v>15</v>
          </cell>
          <cell r="CT27">
            <v>15</v>
          </cell>
          <cell r="CU27">
            <v>15</v>
          </cell>
          <cell r="CV27">
            <v>30</v>
          </cell>
          <cell r="CW27">
            <v>45</v>
          </cell>
          <cell r="CX27">
            <v>15</v>
          </cell>
          <cell r="CY27">
            <v>15</v>
          </cell>
          <cell r="CZ27">
            <v>16</v>
          </cell>
          <cell r="DA27">
            <v>16</v>
          </cell>
          <cell r="DB27">
            <v>32</v>
          </cell>
          <cell r="DC27">
            <v>48</v>
          </cell>
          <cell r="DD27">
            <v>16</v>
          </cell>
          <cell r="DE27">
            <v>16</v>
          </cell>
          <cell r="DF27">
            <v>286</v>
          </cell>
          <cell r="DG27">
            <v>10.214285714285714</v>
          </cell>
          <cell r="DH27" t="str">
            <v>/</v>
          </cell>
          <cell r="DI27" t="str">
            <v>ناجح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J28">
            <v>15</v>
          </cell>
          <cell r="K28">
            <v>13</v>
          </cell>
          <cell r="L28">
            <v>14</v>
          </cell>
          <cell r="M28">
            <v>28</v>
          </cell>
          <cell r="N28">
            <v>4</v>
          </cell>
          <cell r="O28">
            <v>6.4</v>
          </cell>
          <cell r="P28">
            <v>32</v>
          </cell>
          <cell r="Q28">
            <v>5</v>
          </cell>
          <cell r="R28">
            <v>6</v>
          </cell>
          <cell r="S28">
            <v>7</v>
          </cell>
          <cell r="T28">
            <v>12</v>
          </cell>
          <cell r="U28">
            <v>8</v>
          </cell>
          <cell r="V28">
            <v>4</v>
          </cell>
          <cell r="W28">
            <v>16</v>
          </cell>
          <cell r="X28">
            <v>9</v>
          </cell>
          <cell r="Y28">
            <v>10</v>
          </cell>
          <cell r="Z28">
            <v>11</v>
          </cell>
          <cell r="AA28">
            <v>20</v>
          </cell>
          <cell r="AB28">
            <v>12</v>
          </cell>
          <cell r="AC28">
            <v>6.4</v>
          </cell>
          <cell r="AD28">
            <v>19.2</v>
          </cell>
          <cell r="AE28">
            <v>13</v>
          </cell>
          <cell r="AF28">
            <v>14</v>
          </cell>
          <cell r="AG28">
            <v>15</v>
          </cell>
          <cell r="AH28">
            <v>28</v>
          </cell>
          <cell r="AI28">
            <v>16</v>
          </cell>
          <cell r="AJ28">
            <v>8.8000000000000007</v>
          </cell>
          <cell r="AK28">
            <v>17.600000000000001</v>
          </cell>
          <cell r="AL28">
            <v>17</v>
          </cell>
          <cell r="AM28">
            <v>18</v>
          </cell>
          <cell r="AN28">
            <v>35</v>
          </cell>
          <cell r="AO28">
            <v>18</v>
          </cell>
          <cell r="AP28">
            <v>10.6</v>
          </cell>
          <cell r="AQ28">
            <v>21.2</v>
          </cell>
          <cell r="AR28">
            <v>19</v>
          </cell>
          <cell r="AS28">
            <v>19</v>
          </cell>
          <cell r="AT28">
            <v>38</v>
          </cell>
          <cell r="AU28">
            <v>57</v>
          </cell>
          <cell r="AV28">
            <v>19</v>
          </cell>
          <cell r="AW28">
            <v>19</v>
          </cell>
          <cell r="AX28">
            <v>13</v>
          </cell>
          <cell r="AY28">
            <v>13</v>
          </cell>
          <cell r="AZ28">
            <v>26</v>
          </cell>
          <cell r="BA28">
            <v>39</v>
          </cell>
          <cell r="BB28">
            <v>13</v>
          </cell>
          <cell r="BC28">
            <v>39</v>
          </cell>
          <cell r="BD28">
            <v>16</v>
          </cell>
          <cell r="BE28">
            <v>16</v>
          </cell>
          <cell r="BF28">
            <v>32</v>
          </cell>
          <cell r="BG28">
            <v>48</v>
          </cell>
          <cell r="BH28">
            <v>16</v>
          </cell>
          <cell r="BI28">
            <v>32</v>
          </cell>
          <cell r="BJ28">
            <v>16</v>
          </cell>
          <cell r="BK28">
            <v>16</v>
          </cell>
          <cell r="BL28">
            <v>32</v>
          </cell>
          <cell r="BM28">
            <v>48</v>
          </cell>
          <cell r="BN28">
            <v>16</v>
          </cell>
          <cell r="BO28">
            <v>32</v>
          </cell>
          <cell r="BP28">
            <v>13</v>
          </cell>
          <cell r="BQ28">
            <v>13</v>
          </cell>
          <cell r="BR28">
            <v>26</v>
          </cell>
          <cell r="BS28">
            <v>39</v>
          </cell>
          <cell r="BT28">
            <v>13</v>
          </cell>
          <cell r="BU28">
            <v>13</v>
          </cell>
          <cell r="BV28">
            <v>14</v>
          </cell>
          <cell r="BW28">
            <v>14</v>
          </cell>
          <cell r="BX28">
            <v>28</v>
          </cell>
          <cell r="BY28">
            <v>42</v>
          </cell>
          <cell r="BZ28">
            <v>14</v>
          </cell>
          <cell r="CA28">
            <v>14</v>
          </cell>
          <cell r="CB28">
            <v>15</v>
          </cell>
          <cell r="CC28">
            <v>15</v>
          </cell>
          <cell r="CD28">
            <v>30</v>
          </cell>
          <cell r="CE28">
            <v>45</v>
          </cell>
          <cell r="CF28">
            <v>15</v>
          </cell>
          <cell r="CG28">
            <v>15</v>
          </cell>
          <cell r="CH28">
            <v>15</v>
          </cell>
          <cell r="CI28">
            <v>15</v>
          </cell>
          <cell r="CJ28">
            <v>30</v>
          </cell>
          <cell r="CK28">
            <v>45</v>
          </cell>
          <cell r="CL28">
            <v>15</v>
          </cell>
          <cell r="CM28">
            <v>15</v>
          </cell>
          <cell r="CN28">
            <v>15</v>
          </cell>
          <cell r="CO28">
            <v>15</v>
          </cell>
          <cell r="CP28">
            <v>30</v>
          </cell>
          <cell r="CQ28">
            <v>45</v>
          </cell>
          <cell r="CR28">
            <v>15</v>
          </cell>
          <cell r="CS28">
            <v>15</v>
          </cell>
          <cell r="CT28">
            <v>15</v>
          </cell>
          <cell r="CU28">
            <v>15</v>
          </cell>
          <cell r="CV28">
            <v>30</v>
          </cell>
          <cell r="CW28">
            <v>45</v>
          </cell>
          <cell r="CX28">
            <v>15</v>
          </cell>
          <cell r="CY28">
            <v>15</v>
          </cell>
          <cell r="CZ28">
            <v>16</v>
          </cell>
          <cell r="DA28">
            <v>16</v>
          </cell>
          <cell r="DB28">
            <v>32</v>
          </cell>
          <cell r="DC28">
            <v>48</v>
          </cell>
          <cell r="DD28">
            <v>16</v>
          </cell>
          <cell r="DE28">
            <v>16</v>
          </cell>
          <cell r="DF28">
            <v>286</v>
          </cell>
          <cell r="DG28">
            <v>10.214285714285714</v>
          </cell>
          <cell r="DH28" t="str">
            <v>/</v>
          </cell>
          <cell r="DI28" t="str">
            <v>ناجح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J29">
            <v>15</v>
          </cell>
          <cell r="K29">
            <v>13</v>
          </cell>
          <cell r="L29">
            <v>14</v>
          </cell>
          <cell r="M29">
            <v>28</v>
          </cell>
          <cell r="N29">
            <v>4</v>
          </cell>
          <cell r="O29">
            <v>6.4</v>
          </cell>
          <cell r="P29">
            <v>32</v>
          </cell>
          <cell r="Q29">
            <v>5</v>
          </cell>
          <cell r="R29">
            <v>6</v>
          </cell>
          <cell r="S29">
            <v>7</v>
          </cell>
          <cell r="T29">
            <v>12</v>
          </cell>
          <cell r="U29">
            <v>8</v>
          </cell>
          <cell r="V29">
            <v>4</v>
          </cell>
          <cell r="W29">
            <v>16</v>
          </cell>
          <cell r="X29">
            <v>9</v>
          </cell>
          <cell r="Y29">
            <v>10</v>
          </cell>
          <cell r="Z29">
            <v>11</v>
          </cell>
          <cell r="AA29">
            <v>20</v>
          </cell>
          <cell r="AB29">
            <v>12</v>
          </cell>
          <cell r="AC29">
            <v>6.4</v>
          </cell>
          <cell r="AD29">
            <v>19.2</v>
          </cell>
          <cell r="AE29">
            <v>13</v>
          </cell>
          <cell r="AF29">
            <v>14</v>
          </cell>
          <cell r="AG29">
            <v>15</v>
          </cell>
          <cell r="AH29">
            <v>28</v>
          </cell>
          <cell r="AI29">
            <v>16</v>
          </cell>
          <cell r="AJ29">
            <v>8.8000000000000007</v>
          </cell>
          <cell r="AK29">
            <v>17.600000000000001</v>
          </cell>
          <cell r="AL29">
            <v>17</v>
          </cell>
          <cell r="AM29">
            <v>18</v>
          </cell>
          <cell r="AN29">
            <v>35</v>
          </cell>
          <cell r="AO29">
            <v>18</v>
          </cell>
          <cell r="AP29">
            <v>10.6</v>
          </cell>
          <cell r="AQ29">
            <v>21.2</v>
          </cell>
          <cell r="AR29">
            <v>19</v>
          </cell>
          <cell r="AS29">
            <v>19</v>
          </cell>
          <cell r="AT29">
            <v>38</v>
          </cell>
          <cell r="AU29">
            <v>57</v>
          </cell>
          <cell r="AV29">
            <v>19</v>
          </cell>
          <cell r="AW29">
            <v>19</v>
          </cell>
          <cell r="AX29">
            <v>13</v>
          </cell>
          <cell r="AY29">
            <v>13</v>
          </cell>
          <cell r="AZ29">
            <v>26</v>
          </cell>
          <cell r="BA29">
            <v>39</v>
          </cell>
          <cell r="BB29">
            <v>13</v>
          </cell>
          <cell r="BC29">
            <v>39</v>
          </cell>
          <cell r="BD29">
            <v>16</v>
          </cell>
          <cell r="BE29">
            <v>16</v>
          </cell>
          <cell r="BF29">
            <v>32</v>
          </cell>
          <cell r="BG29">
            <v>48</v>
          </cell>
          <cell r="BH29">
            <v>16</v>
          </cell>
          <cell r="BI29">
            <v>32</v>
          </cell>
          <cell r="BJ29">
            <v>16</v>
          </cell>
          <cell r="BK29">
            <v>16</v>
          </cell>
          <cell r="BL29">
            <v>32</v>
          </cell>
          <cell r="BM29">
            <v>48</v>
          </cell>
          <cell r="BN29">
            <v>16</v>
          </cell>
          <cell r="BO29">
            <v>32</v>
          </cell>
          <cell r="BP29">
            <v>13</v>
          </cell>
          <cell r="BQ29">
            <v>13</v>
          </cell>
          <cell r="BR29">
            <v>26</v>
          </cell>
          <cell r="BS29">
            <v>39</v>
          </cell>
          <cell r="BT29">
            <v>13</v>
          </cell>
          <cell r="BU29">
            <v>13</v>
          </cell>
          <cell r="BV29">
            <v>14</v>
          </cell>
          <cell r="BW29">
            <v>14</v>
          </cell>
          <cell r="BX29">
            <v>28</v>
          </cell>
          <cell r="BY29">
            <v>42</v>
          </cell>
          <cell r="BZ29">
            <v>14</v>
          </cell>
          <cell r="CA29">
            <v>14</v>
          </cell>
          <cell r="CB29">
            <v>15</v>
          </cell>
          <cell r="CC29">
            <v>15</v>
          </cell>
          <cell r="CD29">
            <v>30</v>
          </cell>
          <cell r="CE29">
            <v>45</v>
          </cell>
          <cell r="CF29">
            <v>15</v>
          </cell>
          <cell r="CG29">
            <v>15</v>
          </cell>
          <cell r="CH29">
            <v>15</v>
          </cell>
          <cell r="CI29">
            <v>15</v>
          </cell>
          <cell r="CJ29">
            <v>30</v>
          </cell>
          <cell r="CK29">
            <v>45</v>
          </cell>
          <cell r="CL29">
            <v>15</v>
          </cell>
          <cell r="CM29">
            <v>15</v>
          </cell>
          <cell r="CN29">
            <v>15</v>
          </cell>
          <cell r="CO29">
            <v>15</v>
          </cell>
          <cell r="CP29">
            <v>30</v>
          </cell>
          <cell r="CQ29">
            <v>45</v>
          </cell>
          <cell r="CR29">
            <v>15</v>
          </cell>
          <cell r="CS29">
            <v>15</v>
          </cell>
          <cell r="CT29">
            <v>15</v>
          </cell>
          <cell r="CU29">
            <v>15</v>
          </cell>
          <cell r="CV29">
            <v>30</v>
          </cell>
          <cell r="CW29">
            <v>45</v>
          </cell>
          <cell r="CX29">
            <v>15</v>
          </cell>
          <cell r="CY29">
            <v>15</v>
          </cell>
          <cell r="CZ29">
            <v>16</v>
          </cell>
          <cell r="DA29">
            <v>16</v>
          </cell>
          <cell r="DB29">
            <v>32</v>
          </cell>
          <cell r="DC29">
            <v>48</v>
          </cell>
          <cell r="DD29">
            <v>16</v>
          </cell>
          <cell r="DE29">
            <v>16</v>
          </cell>
          <cell r="DF29">
            <v>286</v>
          </cell>
          <cell r="DG29">
            <v>10.214285714285714</v>
          </cell>
          <cell r="DH29" t="str">
            <v>/</v>
          </cell>
          <cell r="DI29" t="str">
            <v>ناجح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J30">
            <v>15</v>
          </cell>
          <cell r="K30">
            <v>13</v>
          </cell>
          <cell r="L30">
            <v>14</v>
          </cell>
          <cell r="M30">
            <v>28</v>
          </cell>
          <cell r="N30">
            <v>4</v>
          </cell>
          <cell r="O30">
            <v>6.4</v>
          </cell>
          <cell r="P30">
            <v>32</v>
          </cell>
          <cell r="Q30">
            <v>5</v>
          </cell>
          <cell r="R30">
            <v>6</v>
          </cell>
          <cell r="S30">
            <v>7</v>
          </cell>
          <cell r="T30">
            <v>12</v>
          </cell>
          <cell r="U30">
            <v>8</v>
          </cell>
          <cell r="V30">
            <v>4</v>
          </cell>
          <cell r="W30">
            <v>16</v>
          </cell>
          <cell r="X30">
            <v>9</v>
          </cell>
          <cell r="Y30">
            <v>10</v>
          </cell>
          <cell r="Z30">
            <v>11</v>
          </cell>
          <cell r="AA30">
            <v>20</v>
          </cell>
          <cell r="AB30">
            <v>12</v>
          </cell>
          <cell r="AC30">
            <v>6.4</v>
          </cell>
          <cell r="AD30">
            <v>19.2</v>
          </cell>
          <cell r="AE30">
            <v>13</v>
          </cell>
          <cell r="AF30">
            <v>14</v>
          </cell>
          <cell r="AG30">
            <v>15</v>
          </cell>
          <cell r="AH30">
            <v>28</v>
          </cell>
          <cell r="AI30">
            <v>16</v>
          </cell>
          <cell r="AJ30">
            <v>8.8000000000000007</v>
          </cell>
          <cell r="AK30">
            <v>17.600000000000001</v>
          </cell>
          <cell r="AL30">
            <v>17</v>
          </cell>
          <cell r="AM30">
            <v>18</v>
          </cell>
          <cell r="AN30">
            <v>35</v>
          </cell>
          <cell r="AO30">
            <v>18</v>
          </cell>
          <cell r="AP30">
            <v>10.6</v>
          </cell>
          <cell r="AQ30">
            <v>21.2</v>
          </cell>
          <cell r="AR30">
            <v>19</v>
          </cell>
          <cell r="AS30">
            <v>19</v>
          </cell>
          <cell r="AT30">
            <v>38</v>
          </cell>
          <cell r="AU30">
            <v>57</v>
          </cell>
          <cell r="AV30">
            <v>19</v>
          </cell>
          <cell r="AW30">
            <v>19</v>
          </cell>
          <cell r="AX30">
            <v>13</v>
          </cell>
          <cell r="AY30">
            <v>13</v>
          </cell>
          <cell r="AZ30">
            <v>26</v>
          </cell>
          <cell r="BA30">
            <v>39</v>
          </cell>
          <cell r="BB30">
            <v>13</v>
          </cell>
          <cell r="BC30">
            <v>39</v>
          </cell>
          <cell r="BD30">
            <v>16</v>
          </cell>
          <cell r="BE30">
            <v>16</v>
          </cell>
          <cell r="BF30">
            <v>32</v>
          </cell>
          <cell r="BG30">
            <v>48</v>
          </cell>
          <cell r="BH30">
            <v>16</v>
          </cell>
          <cell r="BI30">
            <v>32</v>
          </cell>
          <cell r="BJ30">
            <v>16</v>
          </cell>
          <cell r="BK30">
            <v>16</v>
          </cell>
          <cell r="BL30">
            <v>32</v>
          </cell>
          <cell r="BM30">
            <v>48</v>
          </cell>
          <cell r="BN30">
            <v>16</v>
          </cell>
          <cell r="BO30">
            <v>32</v>
          </cell>
          <cell r="BP30">
            <v>13</v>
          </cell>
          <cell r="BQ30">
            <v>13</v>
          </cell>
          <cell r="BR30">
            <v>26</v>
          </cell>
          <cell r="BS30">
            <v>39</v>
          </cell>
          <cell r="BT30">
            <v>13</v>
          </cell>
          <cell r="BU30">
            <v>13</v>
          </cell>
          <cell r="BV30">
            <v>14</v>
          </cell>
          <cell r="BW30">
            <v>14</v>
          </cell>
          <cell r="BX30">
            <v>28</v>
          </cell>
          <cell r="BY30">
            <v>42</v>
          </cell>
          <cell r="BZ30">
            <v>14</v>
          </cell>
          <cell r="CA30">
            <v>14</v>
          </cell>
          <cell r="CB30">
            <v>15</v>
          </cell>
          <cell r="CC30">
            <v>15</v>
          </cell>
          <cell r="CD30">
            <v>30</v>
          </cell>
          <cell r="CE30">
            <v>45</v>
          </cell>
          <cell r="CF30">
            <v>15</v>
          </cell>
          <cell r="CG30">
            <v>15</v>
          </cell>
          <cell r="CH30">
            <v>15</v>
          </cell>
          <cell r="CI30">
            <v>15</v>
          </cell>
          <cell r="CJ30">
            <v>30</v>
          </cell>
          <cell r="CK30">
            <v>45</v>
          </cell>
          <cell r="CL30">
            <v>15</v>
          </cell>
          <cell r="CM30">
            <v>15</v>
          </cell>
          <cell r="CN30">
            <v>15</v>
          </cell>
          <cell r="CO30">
            <v>15</v>
          </cell>
          <cell r="CP30">
            <v>30</v>
          </cell>
          <cell r="CQ30">
            <v>45</v>
          </cell>
          <cell r="CR30">
            <v>15</v>
          </cell>
          <cell r="CS30">
            <v>15</v>
          </cell>
          <cell r="CT30">
            <v>15</v>
          </cell>
          <cell r="CU30">
            <v>15</v>
          </cell>
          <cell r="CV30">
            <v>30</v>
          </cell>
          <cell r="CW30">
            <v>45</v>
          </cell>
          <cell r="CX30">
            <v>15</v>
          </cell>
          <cell r="CY30">
            <v>15</v>
          </cell>
          <cell r="CZ30">
            <v>16</v>
          </cell>
          <cell r="DA30">
            <v>16</v>
          </cell>
          <cell r="DB30">
            <v>32</v>
          </cell>
          <cell r="DC30">
            <v>48</v>
          </cell>
          <cell r="DD30">
            <v>16</v>
          </cell>
          <cell r="DE30">
            <v>16</v>
          </cell>
          <cell r="DF30">
            <v>286</v>
          </cell>
          <cell r="DG30">
            <v>10.214285714285714</v>
          </cell>
          <cell r="DH30" t="str">
            <v>/</v>
          </cell>
          <cell r="DI30" t="str">
            <v>ناجح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J31">
            <v>15</v>
          </cell>
          <cell r="K31">
            <v>13</v>
          </cell>
          <cell r="L31">
            <v>14</v>
          </cell>
          <cell r="M31">
            <v>28</v>
          </cell>
          <cell r="N31">
            <v>4</v>
          </cell>
          <cell r="O31">
            <v>6.4</v>
          </cell>
          <cell r="P31">
            <v>32</v>
          </cell>
          <cell r="Q31">
            <v>5</v>
          </cell>
          <cell r="R31">
            <v>6</v>
          </cell>
          <cell r="S31">
            <v>7</v>
          </cell>
          <cell r="T31">
            <v>12</v>
          </cell>
          <cell r="U31">
            <v>8</v>
          </cell>
          <cell r="V31">
            <v>4</v>
          </cell>
          <cell r="W31">
            <v>16</v>
          </cell>
          <cell r="X31">
            <v>9</v>
          </cell>
          <cell r="Y31">
            <v>10</v>
          </cell>
          <cell r="Z31">
            <v>11</v>
          </cell>
          <cell r="AA31">
            <v>20</v>
          </cell>
          <cell r="AB31">
            <v>12</v>
          </cell>
          <cell r="AC31">
            <v>6.4</v>
          </cell>
          <cell r="AD31">
            <v>19.2</v>
          </cell>
          <cell r="AE31">
            <v>13</v>
          </cell>
          <cell r="AF31">
            <v>14</v>
          </cell>
          <cell r="AG31">
            <v>15</v>
          </cell>
          <cell r="AH31">
            <v>28</v>
          </cell>
          <cell r="AI31">
            <v>16</v>
          </cell>
          <cell r="AJ31">
            <v>8.8000000000000007</v>
          </cell>
          <cell r="AK31">
            <v>17.600000000000001</v>
          </cell>
          <cell r="AL31">
            <v>17</v>
          </cell>
          <cell r="AM31">
            <v>18</v>
          </cell>
          <cell r="AN31">
            <v>35</v>
          </cell>
          <cell r="AO31">
            <v>18</v>
          </cell>
          <cell r="AP31">
            <v>10.6</v>
          </cell>
          <cell r="AQ31">
            <v>21.2</v>
          </cell>
          <cell r="AR31">
            <v>19</v>
          </cell>
          <cell r="AS31">
            <v>19</v>
          </cell>
          <cell r="AT31">
            <v>38</v>
          </cell>
          <cell r="AU31">
            <v>57</v>
          </cell>
          <cell r="AV31">
            <v>19</v>
          </cell>
          <cell r="AW31">
            <v>19</v>
          </cell>
          <cell r="AX31">
            <v>13</v>
          </cell>
          <cell r="AY31">
            <v>13</v>
          </cell>
          <cell r="AZ31">
            <v>26</v>
          </cell>
          <cell r="BA31">
            <v>39</v>
          </cell>
          <cell r="BB31">
            <v>13</v>
          </cell>
          <cell r="BC31">
            <v>39</v>
          </cell>
          <cell r="BD31">
            <v>16</v>
          </cell>
          <cell r="BE31">
            <v>16</v>
          </cell>
          <cell r="BF31">
            <v>32</v>
          </cell>
          <cell r="BG31">
            <v>48</v>
          </cell>
          <cell r="BH31">
            <v>16</v>
          </cell>
          <cell r="BI31">
            <v>32</v>
          </cell>
          <cell r="BJ31">
            <v>16</v>
          </cell>
          <cell r="BK31">
            <v>16</v>
          </cell>
          <cell r="BL31">
            <v>32</v>
          </cell>
          <cell r="BM31">
            <v>48</v>
          </cell>
          <cell r="BN31">
            <v>16</v>
          </cell>
          <cell r="BO31">
            <v>32</v>
          </cell>
          <cell r="BP31">
            <v>13</v>
          </cell>
          <cell r="BQ31">
            <v>13</v>
          </cell>
          <cell r="BR31">
            <v>26</v>
          </cell>
          <cell r="BS31">
            <v>39</v>
          </cell>
          <cell r="BT31">
            <v>13</v>
          </cell>
          <cell r="BU31">
            <v>13</v>
          </cell>
          <cell r="BV31">
            <v>14</v>
          </cell>
          <cell r="BW31">
            <v>14</v>
          </cell>
          <cell r="BX31">
            <v>28</v>
          </cell>
          <cell r="BY31">
            <v>42</v>
          </cell>
          <cell r="BZ31">
            <v>14</v>
          </cell>
          <cell r="CA31">
            <v>14</v>
          </cell>
          <cell r="CB31">
            <v>15</v>
          </cell>
          <cell r="CC31">
            <v>15</v>
          </cell>
          <cell r="CD31">
            <v>30</v>
          </cell>
          <cell r="CE31">
            <v>45</v>
          </cell>
          <cell r="CF31">
            <v>15</v>
          </cell>
          <cell r="CG31">
            <v>15</v>
          </cell>
          <cell r="CH31">
            <v>15</v>
          </cell>
          <cell r="CI31">
            <v>15</v>
          </cell>
          <cell r="CJ31">
            <v>30</v>
          </cell>
          <cell r="CK31">
            <v>45</v>
          </cell>
          <cell r="CL31">
            <v>15</v>
          </cell>
          <cell r="CM31">
            <v>15</v>
          </cell>
          <cell r="CN31">
            <v>15</v>
          </cell>
          <cell r="CO31">
            <v>15</v>
          </cell>
          <cell r="CP31">
            <v>30</v>
          </cell>
          <cell r="CQ31">
            <v>45</v>
          </cell>
          <cell r="CR31">
            <v>15</v>
          </cell>
          <cell r="CS31">
            <v>15</v>
          </cell>
          <cell r="CT31">
            <v>15</v>
          </cell>
          <cell r="CU31">
            <v>15</v>
          </cell>
          <cell r="CV31">
            <v>30</v>
          </cell>
          <cell r="CW31">
            <v>45</v>
          </cell>
          <cell r="CX31">
            <v>15</v>
          </cell>
          <cell r="CY31">
            <v>15</v>
          </cell>
          <cell r="CZ31">
            <v>16</v>
          </cell>
          <cell r="DA31">
            <v>16</v>
          </cell>
          <cell r="DB31">
            <v>32</v>
          </cell>
          <cell r="DC31">
            <v>48</v>
          </cell>
          <cell r="DD31">
            <v>16</v>
          </cell>
          <cell r="DE31">
            <v>16</v>
          </cell>
          <cell r="DF31">
            <v>286</v>
          </cell>
          <cell r="DG31">
            <v>10.214285714285714</v>
          </cell>
          <cell r="DH31" t="str">
            <v>/</v>
          </cell>
          <cell r="DI31" t="str">
            <v>ناجح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J32">
            <v>15</v>
          </cell>
          <cell r="K32">
            <v>13</v>
          </cell>
          <cell r="L32">
            <v>14</v>
          </cell>
          <cell r="M32">
            <v>28</v>
          </cell>
          <cell r="N32">
            <v>4</v>
          </cell>
          <cell r="O32">
            <v>6.4</v>
          </cell>
          <cell r="P32">
            <v>32</v>
          </cell>
          <cell r="Q32">
            <v>5</v>
          </cell>
          <cell r="R32">
            <v>6</v>
          </cell>
          <cell r="S32">
            <v>7</v>
          </cell>
          <cell r="T32">
            <v>12</v>
          </cell>
          <cell r="U32">
            <v>8</v>
          </cell>
          <cell r="V32">
            <v>4</v>
          </cell>
          <cell r="W32">
            <v>16</v>
          </cell>
          <cell r="X32">
            <v>9</v>
          </cell>
          <cell r="Y32">
            <v>10</v>
          </cell>
          <cell r="Z32">
            <v>11</v>
          </cell>
          <cell r="AA32">
            <v>20</v>
          </cell>
          <cell r="AB32">
            <v>12</v>
          </cell>
          <cell r="AC32">
            <v>6.4</v>
          </cell>
          <cell r="AD32">
            <v>19.2</v>
          </cell>
          <cell r="AE32">
            <v>13</v>
          </cell>
          <cell r="AF32">
            <v>14</v>
          </cell>
          <cell r="AG32">
            <v>15</v>
          </cell>
          <cell r="AH32">
            <v>28</v>
          </cell>
          <cell r="AI32">
            <v>16</v>
          </cell>
          <cell r="AJ32">
            <v>8.8000000000000007</v>
          </cell>
          <cell r="AK32">
            <v>17.600000000000001</v>
          </cell>
          <cell r="AL32">
            <v>17</v>
          </cell>
          <cell r="AM32">
            <v>18</v>
          </cell>
          <cell r="AN32">
            <v>35</v>
          </cell>
          <cell r="AO32">
            <v>18</v>
          </cell>
          <cell r="AP32">
            <v>10.6</v>
          </cell>
          <cell r="AQ32">
            <v>21.2</v>
          </cell>
          <cell r="AR32">
            <v>19</v>
          </cell>
          <cell r="AS32">
            <v>19</v>
          </cell>
          <cell r="AT32">
            <v>38</v>
          </cell>
          <cell r="AU32">
            <v>57</v>
          </cell>
          <cell r="AV32">
            <v>19</v>
          </cell>
          <cell r="AW32">
            <v>19</v>
          </cell>
          <cell r="AX32">
            <v>13</v>
          </cell>
          <cell r="AY32">
            <v>13</v>
          </cell>
          <cell r="AZ32">
            <v>26</v>
          </cell>
          <cell r="BA32">
            <v>39</v>
          </cell>
          <cell r="BB32">
            <v>13</v>
          </cell>
          <cell r="BC32">
            <v>39</v>
          </cell>
          <cell r="BD32">
            <v>16</v>
          </cell>
          <cell r="BE32">
            <v>16</v>
          </cell>
          <cell r="BF32">
            <v>32</v>
          </cell>
          <cell r="BG32">
            <v>48</v>
          </cell>
          <cell r="BH32">
            <v>16</v>
          </cell>
          <cell r="BI32">
            <v>32</v>
          </cell>
          <cell r="BJ32">
            <v>16</v>
          </cell>
          <cell r="BK32">
            <v>16</v>
          </cell>
          <cell r="BL32">
            <v>32</v>
          </cell>
          <cell r="BM32">
            <v>48</v>
          </cell>
          <cell r="BN32">
            <v>16</v>
          </cell>
          <cell r="BO32">
            <v>32</v>
          </cell>
          <cell r="BP32">
            <v>13</v>
          </cell>
          <cell r="BQ32">
            <v>13</v>
          </cell>
          <cell r="BR32">
            <v>26</v>
          </cell>
          <cell r="BS32">
            <v>39</v>
          </cell>
          <cell r="BT32">
            <v>13</v>
          </cell>
          <cell r="BU32">
            <v>13</v>
          </cell>
          <cell r="BV32">
            <v>14</v>
          </cell>
          <cell r="BW32">
            <v>14</v>
          </cell>
          <cell r="BX32">
            <v>28</v>
          </cell>
          <cell r="BY32">
            <v>42</v>
          </cell>
          <cell r="BZ32">
            <v>14</v>
          </cell>
          <cell r="CA32">
            <v>14</v>
          </cell>
          <cell r="CB32">
            <v>15</v>
          </cell>
          <cell r="CC32">
            <v>15</v>
          </cell>
          <cell r="CD32">
            <v>30</v>
          </cell>
          <cell r="CE32">
            <v>45</v>
          </cell>
          <cell r="CF32">
            <v>15</v>
          </cell>
          <cell r="CG32">
            <v>15</v>
          </cell>
          <cell r="CH32">
            <v>15</v>
          </cell>
          <cell r="CI32">
            <v>15</v>
          </cell>
          <cell r="CJ32">
            <v>30</v>
          </cell>
          <cell r="CK32">
            <v>45</v>
          </cell>
          <cell r="CL32">
            <v>15</v>
          </cell>
          <cell r="CM32">
            <v>15</v>
          </cell>
          <cell r="CN32">
            <v>15</v>
          </cell>
          <cell r="CO32">
            <v>15</v>
          </cell>
          <cell r="CP32">
            <v>30</v>
          </cell>
          <cell r="CQ32">
            <v>45</v>
          </cell>
          <cell r="CR32">
            <v>15</v>
          </cell>
          <cell r="CS32">
            <v>15</v>
          </cell>
          <cell r="CT32">
            <v>15</v>
          </cell>
          <cell r="CU32">
            <v>15</v>
          </cell>
          <cell r="CV32">
            <v>30</v>
          </cell>
          <cell r="CW32">
            <v>45</v>
          </cell>
          <cell r="CX32">
            <v>15</v>
          </cell>
          <cell r="CY32">
            <v>15</v>
          </cell>
          <cell r="CZ32">
            <v>16</v>
          </cell>
          <cell r="DA32">
            <v>16</v>
          </cell>
          <cell r="DB32">
            <v>32</v>
          </cell>
          <cell r="DC32">
            <v>48</v>
          </cell>
          <cell r="DD32">
            <v>16</v>
          </cell>
          <cell r="DE32">
            <v>16</v>
          </cell>
          <cell r="DF32">
            <v>286</v>
          </cell>
          <cell r="DG32">
            <v>10.214285714285714</v>
          </cell>
          <cell r="DH32" t="str">
            <v>/</v>
          </cell>
          <cell r="DI32" t="str">
            <v>ناجح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J33">
            <v>15</v>
          </cell>
          <cell r="K33">
            <v>13</v>
          </cell>
          <cell r="L33">
            <v>14</v>
          </cell>
          <cell r="M33">
            <v>28</v>
          </cell>
          <cell r="N33">
            <v>4</v>
          </cell>
          <cell r="O33">
            <v>6.4</v>
          </cell>
          <cell r="P33">
            <v>12.8</v>
          </cell>
          <cell r="Q33">
            <v>5</v>
          </cell>
          <cell r="R33">
            <v>6</v>
          </cell>
          <cell r="S33">
            <v>7</v>
          </cell>
          <cell r="T33">
            <v>12</v>
          </cell>
          <cell r="U33">
            <v>8</v>
          </cell>
          <cell r="V33">
            <v>4</v>
          </cell>
          <cell r="W33">
            <v>8</v>
          </cell>
          <cell r="X33">
            <v>9</v>
          </cell>
          <cell r="Y33">
            <v>10</v>
          </cell>
          <cell r="Z33">
            <v>11</v>
          </cell>
          <cell r="AA33">
            <v>20</v>
          </cell>
          <cell r="AB33">
            <v>12</v>
          </cell>
          <cell r="AC33">
            <v>6.4</v>
          </cell>
          <cell r="AD33">
            <v>6.4</v>
          </cell>
          <cell r="AE33">
            <v>13</v>
          </cell>
          <cell r="AF33">
            <v>14</v>
          </cell>
          <cell r="AG33">
            <v>15</v>
          </cell>
          <cell r="AH33">
            <v>28</v>
          </cell>
          <cell r="AI33">
            <v>16</v>
          </cell>
          <cell r="AJ33">
            <v>8.8000000000000007</v>
          </cell>
          <cell r="AK33">
            <v>8.8000000000000007</v>
          </cell>
          <cell r="AL33">
            <v>17</v>
          </cell>
          <cell r="AM33">
            <v>18</v>
          </cell>
          <cell r="AN33">
            <v>35</v>
          </cell>
          <cell r="AO33">
            <v>18</v>
          </cell>
          <cell r="AP33">
            <v>10.6</v>
          </cell>
          <cell r="AQ33">
            <v>10.6</v>
          </cell>
          <cell r="AR33">
            <v>19</v>
          </cell>
          <cell r="AS33">
            <v>19</v>
          </cell>
          <cell r="AT33">
            <v>38</v>
          </cell>
          <cell r="AU33">
            <v>57</v>
          </cell>
          <cell r="AV33">
            <v>19</v>
          </cell>
          <cell r="AW33">
            <v>19</v>
          </cell>
          <cell r="AX33">
            <v>13</v>
          </cell>
          <cell r="AY33">
            <v>13</v>
          </cell>
          <cell r="AZ33">
            <v>26</v>
          </cell>
          <cell r="BA33">
            <v>39</v>
          </cell>
          <cell r="BB33">
            <v>13</v>
          </cell>
          <cell r="BC33">
            <v>13</v>
          </cell>
          <cell r="BD33">
            <v>16</v>
          </cell>
          <cell r="BE33">
            <v>16</v>
          </cell>
          <cell r="BF33">
            <v>32</v>
          </cell>
          <cell r="BG33">
            <v>48</v>
          </cell>
          <cell r="BH33">
            <v>16</v>
          </cell>
          <cell r="BI33">
            <v>16</v>
          </cell>
          <cell r="BJ33">
            <v>16</v>
          </cell>
          <cell r="BK33">
            <v>16</v>
          </cell>
          <cell r="BL33">
            <v>32</v>
          </cell>
          <cell r="BM33">
            <v>48</v>
          </cell>
          <cell r="BN33">
            <v>16</v>
          </cell>
          <cell r="BO33">
            <v>16</v>
          </cell>
          <cell r="BP33">
            <v>13</v>
          </cell>
          <cell r="BQ33">
            <v>13</v>
          </cell>
          <cell r="BR33">
            <v>26</v>
          </cell>
          <cell r="BS33">
            <v>39</v>
          </cell>
          <cell r="BT33">
            <v>13</v>
          </cell>
          <cell r="BU33">
            <v>13</v>
          </cell>
          <cell r="BV33">
            <v>14</v>
          </cell>
          <cell r="BW33">
            <v>14</v>
          </cell>
          <cell r="BX33">
            <v>28</v>
          </cell>
          <cell r="BY33">
            <v>42</v>
          </cell>
          <cell r="BZ33">
            <v>14</v>
          </cell>
          <cell r="CA33" t="str">
            <v/>
          </cell>
          <cell r="CB33">
            <v>15</v>
          </cell>
          <cell r="CC33">
            <v>15</v>
          </cell>
          <cell r="CD33">
            <v>30</v>
          </cell>
          <cell r="CE33">
            <v>45</v>
          </cell>
          <cell r="CF33">
            <v>15</v>
          </cell>
          <cell r="CG33" t="str">
            <v/>
          </cell>
          <cell r="CH33">
            <v>15</v>
          </cell>
          <cell r="CI33">
            <v>15</v>
          </cell>
          <cell r="CJ33">
            <v>30</v>
          </cell>
          <cell r="CK33">
            <v>45</v>
          </cell>
          <cell r="CL33">
            <v>15</v>
          </cell>
          <cell r="CM33" t="str">
            <v/>
          </cell>
          <cell r="CN33">
            <v>15</v>
          </cell>
          <cell r="CO33">
            <v>15</v>
          </cell>
          <cell r="CP33">
            <v>30</v>
          </cell>
          <cell r="CQ33">
            <v>45</v>
          </cell>
          <cell r="CR33">
            <v>15</v>
          </cell>
          <cell r="CS33" t="str">
            <v/>
          </cell>
          <cell r="CT33">
            <v>15</v>
          </cell>
          <cell r="CU33">
            <v>15</v>
          </cell>
          <cell r="CV33">
            <v>30</v>
          </cell>
          <cell r="CW33">
            <v>45</v>
          </cell>
          <cell r="CX33">
            <v>15</v>
          </cell>
          <cell r="CY33" t="str">
            <v/>
          </cell>
          <cell r="CZ33">
            <v>16</v>
          </cell>
          <cell r="DA33">
            <v>16</v>
          </cell>
          <cell r="DB33">
            <v>32</v>
          </cell>
          <cell r="DC33">
            <v>48</v>
          </cell>
          <cell r="DD33">
            <v>16</v>
          </cell>
          <cell r="DE33" t="str">
            <v/>
          </cell>
          <cell r="DF33">
            <v>123.6</v>
          </cell>
          <cell r="DG33" t="e">
            <v>#N/A</v>
          </cell>
          <cell r="DH33" t="e">
            <v>#N/A</v>
          </cell>
          <cell r="DI33" t="e">
            <v>#N/A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J34">
            <v>15</v>
          </cell>
          <cell r="K34">
            <v>13</v>
          </cell>
          <cell r="L34">
            <v>14</v>
          </cell>
          <cell r="M34">
            <v>28</v>
          </cell>
          <cell r="N34">
            <v>4</v>
          </cell>
          <cell r="O34">
            <v>6.4</v>
          </cell>
          <cell r="P34">
            <v>32</v>
          </cell>
          <cell r="Q34">
            <v>5</v>
          </cell>
          <cell r="R34">
            <v>6</v>
          </cell>
          <cell r="S34">
            <v>7</v>
          </cell>
          <cell r="T34">
            <v>12</v>
          </cell>
          <cell r="U34">
            <v>8</v>
          </cell>
          <cell r="V34">
            <v>4</v>
          </cell>
          <cell r="W34">
            <v>16</v>
          </cell>
          <cell r="X34">
            <v>9</v>
          </cell>
          <cell r="Y34">
            <v>10</v>
          </cell>
          <cell r="Z34">
            <v>11</v>
          </cell>
          <cell r="AA34">
            <v>20</v>
          </cell>
          <cell r="AB34">
            <v>12</v>
          </cell>
          <cell r="AC34">
            <v>6.4</v>
          </cell>
          <cell r="AD34">
            <v>19.2</v>
          </cell>
          <cell r="AE34">
            <v>13</v>
          </cell>
          <cell r="AF34">
            <v>14</v>
          </cell>
          <cell r="AG34">
            <v>15</v>
          </cell>
          <cell r="AH34">
            <v>28</v>
          </cell>
          <cell r="AI34">
            <v>16</v>
          </cell>
          <cell r="AJ34">
            <v>8.8000000000000007</v>
          </cell>
          <cell r="AK34">
            <v>17.600000000000001</v>
          </cell>
          <cell r="AL34">
            <v>17</v>
          </cell>
          <cell r="AM34">
            <v>18</v>
          </cell>
          <cell r="AN34">
            <v>35</v>
          </cell>
          <cell r="AO34">
            <v>18</v>
          </cell>
          <cell r="AP34">
            <v>10.6</v>
          </cell>
          <cell r="AQ34">
            <v>21.2</v>
          </cell>
          <cell r="AR34">
            <v>19</v>
          </cell>
          <cell r="AS34">
            <v>19</v>
          </cell>
          <cell r="AT34">
            <v>38</v>
          </cell>
          <cell r="AU34">
            <v>57</v>
          </cell>
          <cell r="AV34">
            <v>19</v>
          </cell>
          <cell r="AW34">
            <v>19</v>
          </cell>
          <cell r="AX34">
            <v>13</v>
          </cell>
          <cell r="AY34">
            <v>13</v>
          </cell>
          <cell r="AZ34">
            <v>26</v>
          </cell>
          <cell r="BA34">
            <v>39</v>
          </cell>
          <cell r="BB34">
            <v>13</v>
          </cell>
          <cell r="BC34">
            <v>39</v>
          </cell>
          <cell r="BD34">
            <v>16</v>
          </cell>
          <cell r="BE34">
            <v>16</v>
          </cell>
          <cell r="BF34">
            <v>32</v>
          </cell>
          <cell r="BG34">
            <v>48</v>
          </cell>
          <cell r="BH34">
            <v>16</v>
          </cell>
          <cell r="BI34">
            <v>32</v>
          </cell>
          <cell r="BJ34">
            <v>16</v>
          </cell>
          <cell r="BK34">
            <v>16</v>
          </cell>
          <cell r="BL34">
            <v>32</v>
          </cell>
          <cell r="BM34">
            <v>48</v>
          </cell>
          <cell r="BN34">
            <v>16</v>
          </cell>
          <cell r="BO34">
            <v>32</v>
          </cell>
          <cell r="BP34">
            <v>13</v>
          </cell>
          <cell r="BQ34">
            <v>13</v>
          </cell>
          <cell r="BR34">
            <v>26</v>
          </cell>
          <cell r="BS34">
            <v>39</v>
          </cell>
          <cell r="BT34">
            <v>13</v>
          </cell>
          <cell r="BU34">
            <v>13</v>
          </cell>
          <cell r="BV34">
            <v>14</v>
          </cell>
          <cell r="BW34">
            <v>14</v>
          </cell>
          <cell r="BX34">
            <v>28</v>
          </cell>
          <cell r="BY34">
            <v>42</v>
          </cell>
          <cell r="BZ34">
            <v>14</v>
          </cell>
          <cell r="CA34">
            <v>14</v>
          </cell>
          <cell r="CB34">
            <v>15</v>
          </cell>
          <cell r="CC34">
            <v>15</v>
          </cell>
          <cell r="CD34">
            <v>30</v>
          </cell>
          <cell r="CE34">
            <v>45</v>
          </cell>
          <cell r="CF34">
            <v>15</v>
          </cell>
          <cell r="CG34">
            <v>15</v>
          </cell>
          <cell r="CH34">
            <v>15</v>
          </cell>
          <cell r="CI34">
            <v>15</v>
          </cell>
          <cell r="CJ34">
            <v>30</v>
          </cell>
          <cell r="CK34">
            <v>45</v>
          </cell>
          <cell r="CL34">
            <v>15</v>
          </cell>
          <cell r="CM34">
            <v>15</v>
          </cell>
          <cell r="CN34">
            <v>15</v>
          </cell>
          <cell r="CO34">
            <v>15</v>
          </cell>
          <cell r="CP34">
            <v>30</v>
          </cell>
          <cell r="CQ34">
            <v>45</v>
          </cell>
          <cell r="CR34">
            <v>15</v>
          </cell>
          <cell r="CS34">
            <v>15</v>
          </cell>
          <cell r="CT34">
            <v>15</v>
          </cell>
          <cell r="CU34">
            <v>15</v>
          </cell>
          <cell r="CV34">
            <v>30</v>
          </cell>
          <cell r="CW34">
            <v>45</v>
          </cell>
          <cell r="CX34">
            <v>15</v>
          </cell>
          <cell r="CY34">
            <v>15</v>
          </cell>
          <cell r="CZ34">
            <v>16</v>
          </cell>
          <cell r="DA34">
            <v>16</v>
          </cell>
          <cell r="DB34">
            <v>32</v>
          </cell>
          <cell r="DC34">
            <v>48</v>
          </cell>
          <cell r="DD34">
            <v>16</v>
          </cell>
          <cell r="DE34">
            <v>16</v>
          </cell>
          <cell r="DF34">
            <v>286</v>
          </cell>
          <cell r="DG34">
            <v>10.214285714285714</v>
          </cell>
          <cell r="DH34" t="str">
            <v>/</v>
          </cell>
          <cell r="DI34" t="str">
            <v>ناجح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J35">
            <v>15</v>
          </cell>
          <cell r="K35">
            <v>13</v>
          </cell>
          <cell r="L35">
            <v>14</v>
          </cell>
          <cell r="M35">
            <v>28</v>
          </cell>
          <cell r="N35">
            <v>4</v>
          </cell>
          <cell r="O35">
            <v>6.4</v>
          </cell>
          <cell r="P35">
            <v>32</v>
          </cell>
          <cell r="Q35">
            <v>5</v>
          </cell>
          <cell r="R35">
            <v>6</v>
          </cell>
          <cell r="S35">
            <v>7</v>
          </cell>
          <cell r="T35">
            <v>12</v>
          </cell>
          <cell r="U35">
            <v>8</v>
          </cell>
          <cell r="V35">
            <v>4</v>
          </cell>
          <cell r="W35">
            <v>16</v>
          </cell>
          <cell r="X35">
            <v>9</v>
          </cell>
          <cell r="Y35">
            <v>10</v>
          </cell>
          <cell r="Z35">
            <v>11</v>
          </cell>
          <cell r="AA35">
            <v>20</v>
          </cell>
          <cell r="AB35">
            <v>12</v>
          </cell>
          <cell r="AC35">
            <v>6.4</v>
          </cell>
          <cell r="AD35">
            <v>19.2</v>
          </cell>
          <cell r="AE35">
            <v>13</v>
          </cell>
          <cell r="AF35">
            <v>14</v>
          </cell>
          <cell r="AG35">
            <v>15</v>
          </cell>
          <cell r="AH35">
            <v>28</v>
          </cell>
          <cell r="AI35">
            <v>16</v>
          </cell>
          <cell r="AJ35">
            <v>8.8000000000000007</v>
          </cell>
          <cell r="AK35">
            <v>17.600000000000001</v>
          </cell>
          <cell r="AL35">
            <v>17</v>
          </cell>
          <cell r="AM35">
            <v>18</v>
          </cell>
          <cell r="AN35">
            <v>35</v>
          </cell>
          <cell r="AO35">
            <v>18</v>
          </cell>
          <cell r="AP35">
            <v>10.6</v>
          </cell>
          <cell r="AQ35">
            <v>21.2</v>
          </cell>
          <cell r="AR35">
            <v>19</v>
          </cell>
          <cell r="AS35">
            <v>19</v>
          </cell>
          <cell r="AT35">
            <v>38</v>
          </cell>
          <cell r="AU35">
            <v>57</v>
          </cell>
          <cell r="AV35">
            <v>19</v>
          </cell>
          <cell r="AW35">
            <v>19</v>
          </cell>
          <cell r="AX35">
            <v>13</v>
          </cell>
          <cell r="AY35">
            <v>13</v>
          </cell>
          <cell r="AZ35">
            <v>26</v>
          </cell>
          <cell r="BA35">
            <v>39</v>
          </cell>
          <cell r="BB35">
            <v>13</v>
          </cell>
          <cell r="BC35">
            <v>39</v>
          </cell>
          <cell r="BD35">
            <v>16</v>
          </cell>
          <cell r="BE35">
            <v>16</v>
          </cell>
          <cell r="BF35">
            <v>32</v>
          </cell>
          <cell r="BG35">
            <v>48</v>
          </cell>
          <cell r="BH35">
            <v>16</v>
          </cell>
          <cell r="BI35">
            <v>32</v>
          </cell>
          <cell r="BJ35">
            <v>16</v>
          </cell>
          <cell r="BK35">
            <v>16</v>
          </cell>
          <cell r="BL35">
            <v>32</v>
          </cell>
          <cell r="BM35">
            <v>48</v>
          </cell>
          <cell r="BN35">
            <v>16</v>
          </cell>
          <cell r="BO35">
            <v>32</v>
          </cell>
          <cell r="BP35">
            <v>13</v>
          </cell>
          <cell r="BQ35">
            <v>13</v>
          </cell>
          <cell r="BR35">
            <v>26</v>
          </cell>
          <cell r="BS35">
            <v>39</v>
          </cell>
          <cell r="BT35">
            <v>13</v>
          </cell>
          <cell r="BU35">
            <v>13</v>
          </cell>
          <cell r="BV35">
            <v>14</v>
          </cell>
          <cell r="BW35">
            <v>14</v>
          </cell>
          <cell r="BX35">
            <v>28</v>
          </cell>
          <cell r="BY35">
            <v>42</v>
          </cell>
          <cell r="BZ35">
            <v>14</v>
          </cell>
          <cell r="CA35">
            <v>14</v>
          </cell>
          <cell r="CB35">
            <v>15</v>
          </cell>
          <cell r="CC35">
            <v>15</v>
          </cell>
          <cell r="CD35">
            <v>30</v>
          </cell>
          <cell r="CE35">
            <v>45</v>
          </cell>
          <cell r="CF35">
            <v>15</v>
          </cell>
          <cell r="CG35">
            <v>15</v>
          </cell>
          <cell r="CH35">
            <v>15</v>
          </cell>
          <cell r="CI35">
            <v>15</v>
          </cell>
          <cell r="CJ35">
            <v>30</v>
          </cell>
          <cell r="CK35">
            <v>45</v>
          </cell>
          <cell r="CL35">
            <v>15</v>
          </cell>
          <cell r="CM35">
            <v>15</v>
          </cell>
          <cell r="CN35">
            <v>15</v>
          </cell>
          <cell r="CO35">
            <v>15</v>
          </cell>
          <cell r="CP35">
            <v>30</v>
          </cell>
          <cell r="CQ35">
            <v>45</v>
          </cell>
          <cell r="CR35">
            <v>15</v>
          </cell>
          <cell r="CS35">
            <v>15</v>
          </cell>
          <cell r="CT35">
            <v>15</v>
          </cell>
          <cell r="CU35">
            <v>15</v>
          </cell>
          <cell r="CV35">
            <v>30</v>
          </cell>
          <cell r="CW35">
            <v>45</v>
          </cell>
          <cell r="CX35">
            <v>15</v>
          </cell>
          <cell r="CY35">
            <v>15</v>
          </cell>
          <cell r="CZ35">
            <v>16</v>
          </cell>
          <cell r="DA35">
            <v>16</v>
          </cell>
          <cell r="DB35">
            <v>32</v>
          </cell>
          <cell r="DC35">
            <v>48</v>
          </cell>
          <cell r="DD35">
            <v>16</v>
          </cell>
          <cell r="DE35">
            <v>16</v>
          </cell>
          <cell r="DF35">
            <v>286</v>
          </cell>
          <cell r="DG35">
            <v>10.214285714285714</v>
          </cell>
          <cell r="DH35" t="str">
            <v>/</v>
          </cell>
          <cell r="DI35" t="str">
            <v>ناجح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J36">
            <v>15</v>
          </cell>
          <cell r="K36">
            <v>13</v>
          </cell>
          <cell r="L36">
            <v>14</v>
          </cell>
          <cell r="M36">
            <v>28</v>
          </cell>
          <cell r="N36">
            <v>4</v>
          </cell>
          <cell r="O36">
            <v>6.4</v>
          </cell>
          <cell r="P36">
            <v>32</v>
          </cell>
          <cell r="Q36">
            <v>5</v>
          </cell>
          <cell r="R36">
            <v>6</v>
          </cell>
          <cell r="S36">
            <v>7</v>
          </cell>
          <cell r="T36">
            <v>12</v>
          </cell>
          <cell r="U36">
            <v>8</v>
          </cell>
          <cell r="V36">
            <v>4</v>
          </cell>
          <cell r="W36">
            <v>16</v>
          </cell>
          <cell r="X36">
            <v>9</v>
          </cell>
          <cell r="Y36">
            <v>10</v>
          </cell>
          <cell r="Z36">
            <v>11</v>
          </cell>
          <cell r="AA36">
            <v>20</v>
          </cell>
          <cell r="AB36">
            <v>12</v>
          </cell>
          <cell r="AC36">
            <v>6.4</v>
          </cell>
          <cell r="AD36">
            <v>19.2</v>
          </cell>
          <cell r="AE36">
            <v>13</v>
          </cell>
          <cell r="AF36">
            <v>14</v>
          </cell>
          <cell r="AG36">
            <v>15</v>
          </cell>
          <cell r="AH36">
            <v>28</v>
          </cell>
          <cell r="AI36">
            <v>16</v>
          </cell>
          <cell r="AJ36">
            <v>8.8000000000000007</v>
          </cell>
          <cell r="AK36">
            <v>17.600000000000001</v>
          </cell>
          <cell r="AL36">
            <v>17</v>
          </cell>
          <cell r="AM36">
            <v>18</v>
          </cell>
          <cell r="AN36">
            <v>35</v>
          </cell>
          <cell r="AO36">
            <v>18</v>
          </cell>
          <cell r="AP36">
            <v>10.6</v>
          </cell>
          <cell r="AQ36">
            <v>21.2</v>
          </cell>
          <cell r="AR36">
            <v>19</v>
          </cell>
          <cell r="AS36">
            <v>19</v>
          </cell>
          <cell r="AT36">
            <v>38</v>
          </cell>
          <cell r="AU36">
            <v>57</v>
          </cell>
          <cell r="AV36">
            <v>19</v>
          </cell>
          <cell r="AW36">
            <v>19</v>
          </cell>
          <cell r="AX36">
            <v>13</v>
          </cell>
          <cell r="AY36">
            <v>13</v>
          </cell>
          <cell r="AZ36">
            <v>26</v>
          </cell>
          <cell r="BA36">
            <v>39</v>
          </cell>
          <cell r="BB36">
            <v>13</v>
          </cell>
          <cell r="BC36">
            <v>39</v>
          </cell>
          <cell r="BD36">
            <v>16</v>
          </cell>
          <cell r="BE36">
            <v>16</v>
          </cell>
          <cell r="BF36">
            <v>32</v>
          </cell>
          <cell r="BG36">
            <v>48</v>
          </cell>
          <cell r="BH36">
            <v>16</v>
          </cell>
          <cell r="BI36">
            <v>32</v>
          </cell>
          <cell r="BJ36">
            <v>16</v>
          </cell>
          <cell r="BK36">
            <v>16</v>
          </cell>
          <cell r="BL36">
            <v>32</v>
          </cell>
          <cell r="BM36">
            <v>48</v>
          </cell>
          <cell r="BN36">
            <v>16</v>
          </cell>
          <cell r="BO36">
            <v>32</v>
          </cell>
          <cell r="BP36">
            <v>13</v>
          </cell>
          <cell r="BQ36">
            <v>13</v>
          </cell>
          <cell r="BR36">
            <v>26</v>
          </cell>
          <cell r="BS36">
            <v>39</v>
          </cell>
          <cell r="BT36">
            <v>13</v>
          </cell>
          <cell r="BU36">
            <v>13</v>
          </cell>
          <cell r="BV36">
            <v>14</v>
          </cell>
          <cell r="BW36">
            <v>14</v>
          </cell>
          <cell r="BX36">
            <v>28</v>
          </cell>
          <cell r="BY36">
            <v>42</v>
          </cell>
          <cell r="BZ36">
            <v>14</v>
          </cell>
          <cell r="CA36">
            <v>14</v>
          </cell>
          <cell r="CB36">
            <v>15</v>
          </cell>
          <cell r="CC36">
            <v>15</v>
          </cell>
          <cell r="CD36">
            <v>30</v>
          </cell>
          <cell r="CE36">
            <v>45</v>
          </cell>
          <cell r="CF36">
            <v>15</v>
          </cell>
          <cell r="CG36">
            <v>15</v>
          </cell>
          <cell r="CH36">
            <v>15</v>
          </cell>
          <cell r="CI36">
            <v>15</v>
          </cell>
          <cell r="CJ36">
            <v>30</v>
          </cell>
          <cell r="CK36">
            <v>45</v>
          </cell>
          <cell r="CL36">
            <v>15</v>
          </cell>
          <cell r="CM36">
            <v>15</v>
          </cell>
          <cell r="CN36">
            <v>15</v>
          </cell>
          <cell r="CO36">
            <v>15</v>
          </cell>
          <cell r="CP36">
            <v>30</v>
          </cell>
          <cell r="CQ36">
            <v>45</v>
          </cell>
          <cell r="CR36">
            <v>15</v>
          </cell>
          <cell r="CS36">
            <v>15</v>
          </cell>
          <cell r="CT36">
            <v>15</v>
          </cell>
          <cell r="CU36">
            <v>15</v>
          </cell>
          <cell r="CV36">
            <v>30</v>
          </cell>
          <cell r="CW36">
            <v>45</v>
          </cell>
          <cell r="CX36">
            <v>15</v>
          </cell>
          <cell r="CY36">
            <v>15</v>
          </cell>
          <cell r="CZ36">
            <v>16</v>
          </cell>
          <cell r="DA36">
            <v>16</v>
          </cell>
          <cell r="DB36">
            <v>32</v>
          </cell>
          <cell r="DC36">
            <v>48</v>
          </cell>
          <cell r="DD36">
            <v>16</v>
          </cell>
          <cell r="DE36">
            <v>16</v>
          </cell>
          <cell r="DF36">
            <v>286</v>
          </cell>
          <cell r="DG36">
            <v>10.214285714285714</v>
          </cell>
          <cell r="DH36" t="str">
            <v>/</v>
          </cell>
          <cell r="DI36" t="str">
            <v>ناجح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J37">
            <v>15</v>
          </cell>
          <cell r="K37">
            <v>13</v>
          </cell>
          <cell r="L37">
            <v>14</v>
          </cell>
          <cell r="M37">
            <v>28</v>
          </cell>
          <cell r="N37">
            <v>4</v>
          </cell>
          <cell r="O37">
            <v>6.4</v>
          </cell>
          <cell r="P37">
            <v>32</v>
          </cell>
          <cell r="Q37">
            <v>5</v>
          </cell>
          <cell r="R37">
            <v>6</v>
          </cell>
          <cell r="S37">
            <v>7</v>
          </cell>
          <cell r="T37">
            <v>12</v>
          </cell>
          <cell r="U37">
            <v>8</v>
          </cell>
          <cell r="V37">
            <v>4</v>
          </cell>
          <cell r="W37">
            <v>16</v>
          </cell>
          <cell r="X37">
            <v>9</v>
          </cell>
          <cell r="Y37">
            <v>10</v>
          </cell>
          <cell r="Z37">
            <v>11</v>
          </cell>
          <cell r="AA37">
            <v>20</v>
          </cell>
          <cell r="AB37">
            <v>12</v>
          </cell>
          <cell r="AC37">
            <v>6.4</v>
          </cell>
          <cell r="AD37">
            <v>19.2</v>
          </cell>
          <cell r="AE37">
            <v>13</v>
          </cell>
          <cell r="AF37">
            <v>14</v>
          </cell>
          <cell r="AG37">
            <v>15</v>
          </cell>
          <cell r="AH37">
            <v>28</v>
          </cell>
          <cell r="AI37">
            <v>16</v>
          </cell>
          <cell r="AJ37">
            <v>8.8000000000000007</v>
          </cell>
          <cell r="AK37">
            <v>17.600000000000001</v>
          </cell>
          <cell r="AL37">
            <v>17</v>
          </cell>
          <cell r="AM37">
            <v>18</v>
          </cell>
          <cell r="AN37">
            <v>35</v>
          </cell>
          <cell r="AO37">
            <v>18</v>
          </cell>
          <cell r="AP37">
            <v>10.6</v>
          </cell>
          <cell r="AQ37">
            <v>21.2</v>
          </cell>
          <cell r="AR37">
            <v>19</v>
          </cell>
          <cell r="AS37">
            <v>19</v>
          </cell>
          <cell r="AT37">
            <v>38</v>
          </cell>
          <cell r="AU37">
            <v>57</v>
          </cell>
          <cell r="AV37">
            <v>19</v>
          </cell>
          <cell r="AW37">
            <v>19</v>
          </cell>
          <cell r="AX37">
            <v>13</v>
          </cell>
          <cell r="AY37">
            <v>13</v>
          </cell>
          <cell r="AZ37">
            <v>26</v>
          </cell>
          <cell r="BA37">
            <v>39</v>
          </cell>
          <cell r="BB37">
            <v>13</v>
          </cell>
          <cell r="BC37">
            <v>39</v>
          </cell>
          <cell r="BD37">
            <v>16</v>
          </cell>
          <cell r="BE37">
            <v>16</v>
          </cell>
          <cell r="BF37">
            <v>32</v>
          </cell>
          <cell r="BG37">
            <v>48</v>
          </cell>
          <cell r="BH37">
            <v>16</v>
          </cell>
          <cell r="BI37">
            <v>32</v>
          </cell>
          <cell r="BJ37">
            <v>16</v>
          </cell>
          <cell r="BK37">
            <v>16</v>
          </cell>
          <cell r="BL37">
            <v>32</v>
          </cell>
          <cell r="BM37">
            <v>48</v>
          </cell>
          <cell r="BN37">
            <v>16</v>
          </cell>
          <cell r="BO37">
            <v>32</v>
          </cell>
          <cell r="BP37">
            <v>13</v>
          </cell>
          <cell r="BQ37">
            <v>13</v>
          </cell>
          <cell r="BR37">
            <v>26</v>
          </cell>
          <cell r="BS37">
            <v>39</v>
          </cell>
          <cell r="BT37">
            <v>13</v>
          </cell>
          <cell r="BU37">
            <v>13</v>
          </cell>
          <cell r="BV37">
            <v>14</v>
          </cell>
          <cell r="BW37">
            <v>14</v>
          </cell>
          <cell r="BX37">
            <v>28</v>
          </cell>
          <cell r="BY37">
            <v>42</v>
          </cell>
          <cell r="BZ37">
            <v>14</v>
          </cell>
          <cell r="CA37">
            <v>14</v>
          </cell>
          <cell r="CB37">
            <v>15</v>
          </cell>
          <cell r="CC37">
            <v>15</v>
          </cell>
          <cell r="CD37">
            <v>30</v>
          </cell>
          <cell r="CE37">
            <v>45</v>
          </cell>
          <cell r="CF37">
            <v>15</v>
          </cell>
          <cell r="CG37">
            <v>15</v>
          </cell>
          <cell r="CH37">
            <v>15</v>
          </cell>
          <cell r="CI37">
            <v>15</v>
          </cell>
          <cell r="CJ37">
            <v>30</v>
          </cell>
          <cell r="CK37">
            <v>45</v>
          </cell>
          <cell r="CL37">
            <v>15</v>
          </cell>
          <cell r="CM37">
            <v>15</v>
          </cell>
          <cell r="CN37">
            <v>15</v>
          </cell>
          <cell r="CO37">
            <v>15</v>
          </cell>
          <cell r="CP37">
            <v>30</v>
          </cell>
          <cell r="CQ37">
            <v>45</v>
          </cell>
          <cell r="CR37">
            <v>15</v>
          </cell>
          <cell r="CS37">
            <v>15</v>
          </cell>
          <cell r="CT37">
            <v>15</v>
          </cell>
          <cell r="CU37">
            <v>15</v>
          </cell>
          <cell r="CV37">
            <v>30</v>
          </cell>
          <cell r="CW37">
            <v>45</v>
          </cell>
          <cell r="CX37">
            <v>15</v>
          </cell>
          <cell r="CY37">
            <v>15</v>
          </cell>
          <cell r="CZ37">
            <v>16</v>
          </cell>
          <cell r="DA37">
            <v>16</v>
          </cell>
          <cell r="DB37">
            <v>32</v>
          </cell>
          <cell r="DC37">
            <v>48</v>
          </cell>
          <cell r="DD37">
            <v>16</v>
          </cell>
          <cell r="DE37">
            <v>16</v>
          </cell>
          <cell r="DF37">
            <v>286</v>
          </cell>
          <cell r="DG37">
            <v>10.214285714285714</v>
          </cell>
          <cell r="DH37" t="str">
            <v>/</v>
          </cell>
          <cell r="DI37" t="str">
            <v>ناجح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J38">
            <v>15</v>
          </cell>
          <cell r="K38">
            <v>13</v>
          </cell>
          <cell r="L38">
            <v>14</v>
          </cell>
          <cell r="M38">
            <v>28</v>
          </cell>
          <cell r="N38">
            <v>4</v>
          </cell>
          <cell r="O38">
            <v>6.4</v>
          </cell>
          <cell r="P38">
            <v>32</v>
          </cell>
          <cell r="Q38">
            <v>5</v>
          </cell>
          <cell r="R38">
            <v>6</v>
          </cell>
          <cell r="S38">
            <v>7</v>
          </cell>
          <cell r="T38">
            <v>12</v>
          </cell>
          <cell r="U38">
            <v>8</v>
          </cell>
          <cell r="V38">
            <v>4</v>
          </cell>
          <cell r="W38">
            <v>16</v>
          </cell>
          <cell r="X38">
            <v>9</v>
          </cell>
          <cell r="Y38">
            <v>10</v>
          </cell>
          <cell r="Z38">
            <v>11</v>
          </cell>
          <cell r="AA38">
            <v>20</v>
          </cell>
          <cell r="AB38">
            <v>12</v>
          </cell>
          <cell r="AC38">
            <v>6.4</v>
          </cell>
          <cell r="AD38">
            <v>19.2</v>
          </cell>
          <cell r="AE38">
            <v>13</v>
          </cell>
          <cell r="AF38">
            <v>14</v>
          </cell>
          <cell r="AG38">
            <v>15</v>
          </cell>
          <cell r="AH38">
            <v>28</v>
          </cell>
          <cell r="AI38">
            <v>16</v>
          </cell>
          <cell r="AJ38">
            <v>8.8000000000000007</v>
          </cell>
          <cell r="AK38">
            <v>17.600000000000001</v>
          </cell>
          <cell r="AL38">
            <v>17</v>
          </cell>
          <cell r="AM38">
            <v>18</v>
          </cell>
          <cell r="AN38">
            <v>35</v>
          </cell>
          <cell r="AO38">
            <v>18</v>
          </cell>
          <cell r="AP38">
            <v>10.6</v>
          </cell>
          <cell r="AQ38">
            <v>21.2</v>
          </cell>
          <cell r="AR38">
            <v>19</v>
          </cell>
          <cell r="AS38">
            <v>19</v>
          </cell>
          <cell r="AT38">
            <v>38</v>
          </cell>
          <cell r="AU38">
            <v>57</v>
          </cell>
          <cell r="AV38">
            <v>19</v>
          </cell>
          <cell r="AW38">
            <v>19</v>
          </cell>
          <cell r="AX38">
            <v>13</v>
          </cell>
          <cell r="AY38">
            <v>13</v>
          </cell>
          <cell r="AZ38">
            <v>26</v>
          </cell>
          <cell r="BA38">
            <v>39</v>
          </cell>
          <cell r="BB38">
            <v>13</v>
          </cell>
          <cell r="BC38">
            <v>39</v>
          </cell>
          <cell r="BD38">
            <v>16</v>
          </cell>
          <cell r="BE38">
            <v>16</v>
          </cell>
          <cell r="BF38">
            <v>32</v>
          </cell>
          <cell r="BG38">
            <v>48</v>
          </cell>
          <cell r="BH38">
            <v>16</v>
          </cell>
          <cell r="BI38">
            <v>32</v>
          </cell>
          <cell r="BJ38">
            <v>16</v>
          </cell>
          <cell r="BK38">
            <v>16</v>
          </cell>
          <cell r="BL38">
            <v>32</v>
          </cell>
          <cell r="BM38">
            <v>48</v>
          </cell>
          <cell r="BN38">
            <v>16</v>
          </cell>
          <cell r="BO38">
            <v>32</v>
          </cell>
          <cell r="BP38">
            <v>13</v>
          </cell>
          <cell r="BQ38">
            <v>13</v>
          </cell>
          <cell r="BR38">
            <v>26</v>
          </cell>
          <cell r="BS38">
            <v>39</v>
          </cell>
          <cell r="BT38">
            <v>13</v>
          </cell>
          <cell r="BU38">
            <v>13</v>
          </cell>
          <cell r="BV38">
            <v>14</v>
          </cell>
          <cell r="BW38">
            <v>14</v>
          </cell>
          <cell r="BX38">
            <v>28</v>
          </cell>
          <cell r="BY38">
            <v>42</v>
          </cell>
          <cell r="BZ38">
            <v>14</v>
          </cell>
          <cell r="CA38">
            <v>14</v>
          </cell>
          <cell r="CB38">
            <v>15</v>
          </cell>
          <cell r="CC38">
            <v>15</v>
          </cell>
          <cell r="CD38">
            <v>30</v>
          </cell>
          <cell r="CE38">
            <v>45</v>
          </cell>
          <cell r="CF38">
            <v>15</v>
          </cell>
          <cell r="CG38">
            <v>15</v>
          </cell>
          <cell r="CH38">
            <v>15</v>
          </cell>
          <cell r="CI38">
            <v>15</v>
          </cell>
          <cell r="CJ38">
            <v>30</v>
          </cell>
          <cell r="CK38">
            <v>45</v>
          </cell>
          <cell r="CL38">
            <v>15</v>
          </cell>
          <cell r="CM38">
            <v>15</v>
          </cell>
          <cell r="CN38">
            <v>15</v>
          </cell>
          <cell r="CO38">
            <v>15</v>
          </cell>
          <cell r="CP38">
            <v>30</v>
          </cell>
          <cell r="CQ38">
            <v>45</v>
          </cell>
          <cell r="CR38">
            <v>15</v>
          </cell>
          <cell r="CS38">
            <v>15</v>
          </cell>
          <cell r="CT38">
            <v>15</v>
          </cell>
          <cell r="CU38">
            <v>15</v>
          </cell>
          <cell r="CV38">
            <v>30</v>
          </cell>
          <cell r="CW38">
            <v>45</v>
          </cell>
          <cell r="CX38">
            <v>15</v>
          </cell>
          <cell r="CY38">
            <v>15</v>
          </cell>
          <cell r="CZ38">
            <v>16</v>
          </cell>
          <cell r="DA38">
            <v>16</v>
          </cell>
          <cell r="DB38">
            <v>32</v>
          </cell>
          <cell r="DC38">
            <v>48</v>
          </cell>
          <cell r="DD38">
            <v>16</v>
          </cell>
          <cell r="DE38">
            <v>16</v>
          </cell>
          <cell r="DF38">
            <v>286</v>
          </cell>
          <cell r="DG38">
            <v>10.214285714285714</v>
          </cell>
          <cell r="DH38" t="str">
            <v>/</v>
          </cell>
          <cell r="DI38" t="str">
            <v>ناجح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J39">
            <v>15</v>
          </cell>
          <cell r="K39">
            <v>13</v>
          </cell>
          <cell r="L39">
            <v>14</v>
          </cell>
          <cell r="M39">
            <v>28</v>
          </cell>
          <cell r="N39">
            <v>4</v>
          </cell>
          <cell r="O39">
            <v>6.4</v>
          </cell>
          <cell r="P39">
            <v>32</v>
          </cell>
          <cell r="Q39">
            <v>5</v>
          </cell>
          <cell r="R39">
            <v>6</v>
          </cell>
          <cell r="S39">
            <v>7</v>
          </cell>
          <cell r="T39">
            <v>12</v>
          </cell>
          <cell r="U39">
            <v>8</v>
          </cell>
          <cell r="V39">
            <v>4</v>
          </cell>
          <cell r="W39">
            <v>16</v>
          </cell>
          <cell r="X39">
            <v>9</v>
          </cell>
          <cell r="Y39">
            <v>10</v>
          </cell>
          <cell r="Z39">
            <v>11</v>
          </cell>
          <cell r="AA39">
            <v>20</v>
          </cell>
          <cell r="AB39">
            <v>12</v>
          </cell>
          <cell r="AC39">
            <v>6.4</v>
          </cell>
          <cell r="AD39">
            <v>19.2</v>
          </cell>
          <cell r="AE39">
            <v>13</v>
          </cell>
          <cell r="AF39">
            <v>14</v>
          </cell>
          <cell r="AG39">
            <v>15</v>
          </cell>
          <cell r="AH39">
            <v>28</v>
          </cell>
          <cell r="AI39">
            <v>16</v>
          </cell>
          <cell r="AJ39">
            <v>8.8000000000000007</v>
          </cell>
          <cell r="AK39">
            <v>17.600000000000001</v>
          </cell>
          <cell r="AL39">
            <v>17</v>
          </cell>
          <cell r="AM39">
            <v>18</v>
          </cell>
          <cell r="AN39">
            <v>35</v>
          </cell>
          <cell r="AO39">
            <v>18</v>
          </cell>
          <cell r="AP39">
            <v>10.6</v>
          </cell>
          <cell r="AQ39">
            <v>21.2</v>
          </cell>
          <cell r="AR39">
            <v>19</v>
          </cell>
          <cell r="AS39">
            <v>19</v>
          </cell>
          <cell r="AT39">
            <v>38</v>
          </cell>
          <cell r="AU39">
            <v>57</v>
          </cell>
          <cell r="AV39">
            <v>19</v>
          </cell>
          <cell r="AW39">
            <v>19</v>
          </cell>
          <cell r="AX39">
            <v>13</v>
          </cell>
          <cell r="AY39">
            <v>13</v>
          </cell>
          <cell r="AZ39">
            <v>26</v>
          </cell>
          <cell r="BA39">
            <v>39</v>
          </cell>
          <cell r="BB39">
            <v>13</v>
          </cell>
          <cell r="BC39">
            <v>39</v>
          </cell>
          <cell r="BD39">
            <v>16</v>
          </cell>
          <cell r="BE39">
            <v>16</v>
          </cell>
          <cell r="BF39">
            <v>32</v>
          </cell>
          <cell r="BG39">
            <v>48</v>
          </cell>
          <cell r="BH39">
            <v>16</v>
          </cell>
          <cell r="BI39">
            <v>32</v>
          </cell>
          <cell r="BJ39">
            <v>16</v>
          </cell>
          <cell r="BK39">
            <v>16</v>
          </cell>
          <cell r="BL39">
            <v>32</v>
          </cell>
          <cell r="BM39">
            <v>48</v>
          </cell>
          <cell r="BN39">
            <v>16</v>
          </cell>
          <cell r="BO39">
            <v>32</v>
          </cell>
          <cell r="BP39">
            <v>13</v>
          </cell>
          <cell r="BQ39">
            <v>13</v>
          </cell>
          <cell r="BR39">
            <v>26</v>
          </cell>
          <cell r="BS39">
            <v>39</v>
          </cell>
          <cell r="BT39">
            <v>13</v>
          </cell>
          <cell r="BU39">
            <v>13</v>
          </cell>
          <cell r="BV39">
            <v>14</v>
          </cell>
          <cell r="BW39">
            <v>14</v>
          </cell>
          <cell r="BX39">
            <v>28</v>
          </cell>
          <cell r="BY39">
            <v>42</v>
          </cell>
          <cell r="BZ39">
            <v>14</v>
          </cell>
          <cell r="CA39">
            <v>14</v>
          </cell>
          <cell r="CB39">
            <v>15</v>
          </cell>
          <cell r="CC39">
            <v>15</v>
          </cell>
          <cell r="CD39">
            <v>30</v>
          </cell>
          <cell r="CE39">
            <v>45</v>
          </cell>
          <cell r="CF39">
            <v>15</v>
          </cell>
          <cell r="CG39">
            <v>15</v>
          </cell>
          <cell r="CH39">
            <v>15</v>
          </cell>
          <cell r="CI39">
            <v>15</v>
          </cell>
          <cell r="CJ39">
            <v>30</v>
          </cell>
          <cell r="CK39">
            <v>45</v>
          </cell>
          <cell r="CL39">
            <v>15</v>
          </cell>
          <cell r="CM39">
            <v>15</v>
          </cell>
          <cell r="CN39">
            <v>15</v>
          </cell>
          <cell r="CO39">
            <v>15</v>
          </cell>
          <cell r="CP39">
            <v>30</v>
          </cell>
          <cell r="CQ39">
            <v>45</v>
          </cell>
          <cell r="CR39">
            <v>15</v>
          </cell>
          <cell r="CS39">
            <v>15</v>
          </cell>
          <cell r="CT39">
            <v>15</v>
          </cell>
          <cell r="CU39">
            <v>15</v>
          </cell>
          <cell r="CV39">
            <v>30</v>
          </cell>
          <cell r="CW39">
            <v>45</v>
          </cell>
          <cell r="CX39">
            <v>15</v>
          </cell>
          <cell r="CY39">
            <v>15</v>
          </cell>
          <cell r="CZ39">
            <v>16</v>
          </cell>
          <cell r="DA39">
            <v>16</v>
          </cell>
          <cell r="DB39">
            <v>32</v>
          </cell>
          <cell r="DC39">
            <v>48</v>
          </cell>
          <cell r="DD39">
            <v>16</v>
          </cell>
          <cell r="DE39">
            <v>16</v>
          </cell>
          <cell r="DF39">
            <v>286</v>
          </cell>
          <cell r="DG39">
            <v>10.214285714285714</v>
          </cell>
          <cell r="DH39" t="str">
            <v>/</v>
          </cell>
          <cell r="DI39" t="str">
            <v>ناجح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J40">
            <v>15</v>
          </cell>
          <cell r="K40">
            <v>13</v>
          </cell>
          <cell r="L40">
            <v>14</v>
          </cell>
          <cell r="M40">
            <v>28</v>
          </cell>
          <cell r="N40">
            <v>4</v>
          </cell>
          <cell r="O40">
            <v>6.4</v>
          </cell>
          <cell r="P40">
            <v>32</v>
          </cell>
          <cell r="Q40">
            <v>5</v>
          </cell>
          <cell r="R40">
            <v>6</v>
          </cell>
          <cell r="S40">
            <v>7</v>
          </cell>
          <cell r="T40">
            <v>12</v>
          </cell>
          <cell r="U40">
            <v>8</v>
          </cell>
          <cell r="V40">
            <v>4</v>
          </cell>
          <cell r="W40">
            <v>16</v>
          </cell>
          <cell r="X40">
            <v>9</v>
          </cell>
          <cell r="Y40">
            <v>10</v>
          </cell>
          <cell r="Z40">
            <v>11</v>
          </cell>
          <cell r="AA40">
            <v>20</v>
          </cell>
          <cell r="AB40">
            <v>12</v>
          </cell>
          <cell r="AC40">
            <v>6.4</v>
          </cell>
          <cell r="AD40">
            <v>19.2</v>
          </cell>
          <cell r="AE40">
            <v>13</v>
          </cell>
          <cell r="AF40">
            <v>14</v>
          </cell>
          <cell r="AG40">
            <v>15</v>
          </cell>
          <cell r="AH40">
            <v>28</v>
          </cell>
          <cell r="AI40">
            <v>16</v>
          </cell>
          <cell r="AJ40">
            <v>8.8000000000000007</v>
          </cell>
          <cell r="AK40">
            <v>17.600000000000001</v>
          </cell>
          <cell r="AL40">
            <v>17</v>
          </cell>
          <cell r="AM40">
            <v>18</v>
          </cell>
          <cell r="AN40">
            <v>35</v>
          </cell>
          <cell r="AO40">
            <v>18</v>
          </cell>
          <cell r="AP40">
            <v>10.6</v>
          </cell>
          <cell r="AQ40">
            <v>21.2</v>
          </cell>
          <cell r="AR40">
            <v>19</v>
          </cell>
          <cell r="AS40">
            <v>19</v>
          </cell>
          <cell r="AT40">
            <v>38</v>
          </cell>
          <cell r="AU40">
            <v>57</v>
          </cell>
          <cell r="AV40">
            <v>19</v>
          </cell>
          <cell r="AW40">
            <v>19</v>
          </cell>
          <cell r="AX40">
            <v>13</v>
          </cell>
          <cell r="AY40">
            <v>13</v>
          </cell>
          <cell r="AZ40">
            <v>26</v>
          </cell>
          <cell r="BA40">
            <v>39</v>
          </cell>
          <cell r="BB40">
            <v>13</v>
          </cell>
          <cell r="BC40">
            <v>39</v>
          </cell>
          <cell r="BD40">
            <v>16</v>
          </cell>
          <cell r="BE40">
            <v>16</v>
          </cell>
          <cell r="BF40">
            <v>32</v>
          </cell>
          <cell r="BG40">
            <v>48</v>
          </cell>
          <cell r="BH40">
            <v>16</v>
          </cell>
          <cell r="BI40">
            <v>32</v>
          </cell>
          <cell r="BJ40">
            <v>16</v>
          </cell>
          <cell r="BK40">
            <v>16</v>
          </cell>
          <cell r="BL40">
            <v>32</v>
          </cell>
          <cell r="BM40">
            <v>48</v>
          </cell>
          <cell r="BN40">
            <v>16</v>
          </cell>
          <cell r="BO40">
            <v>32</v>
          </cell>
          <cell r="BP40">
            <v>13</v>
          </cell>
          <cell r="BQ40">
            <v>13</v>
          </cell>
          <cell r="BR40">
            <v>26</v>
          </cell>
          <cell r="BS40">
            <v>39</v>
          </cell>
          <cell r="BT40">
            <v>13</v>
          </cell>
          <cell r="BU40">
            <v>13</v>
          </cell>
          <cell r="BV40">
            <v>14</v>
          </cell>
          <cell r="BW40">
            <v>14</v>
          </cell>
          <cell r="BX40">
            <v>28</v>
          </cell>
          <cell r="BY40">
            <v>42</v>
          </cell>
          <cell r="BZ40">
            <v>14</v>
          </cell>
          <cell r="CA40">
            <v>14</v>
          </cell>
          <cell r="CB40">
            <v>15</v>
          </cell>
          <cell r="CC40">
            <v>15</v>
          </cell>
          <cell r="CD40">
            <v>30</v>
          </cell>
          <cell r="CE40">
            <v>45</v>
          </cell>
          <cell r="CF40">
            <v>15</v>
          </cell>
          <cell r="CG40">
            <v>15</v>
          </cell>
          <cell r="CH40">
            <v>15</v>
          </cell>
          <cell r="CI40">
            <v>15</v>
          </cell>
          <cell r="CJ40">
            <v>30</v>
          </cell>
          <cell r="CK40">
            <v>45</v>
          </cell>
          <cell r="CL40">
            <v>15</v>
          </cell>
          <cell r="CM40">
            <v>15</v>
          </cell>
          <cell r="CN40">
            <v>15</v>
          </cell>
          <cell r="CO40">
            <v>15</v>
          </cell>
          <cell r="CP40">
            <v>30</v>
          </cell>
          <cell r="CQ40">
            <v>45</v>
          </cell>
          <cell r="CR40">
            <v>15</v>
          </cell>
          <cell r="CS40">
            <v>15</v>
          </cell>
          <cell r="CT40">
            <v>15</v>
          </cell>
          <cell r="CU40">
            <v>15</v>
          </cell>
          <cell r="CV40">
            <v>30</v>
          </cell>
          <cell r="CW40">
            <v>45</v>
          </cell>
          <cell r="CX40">
            <v>15</v>
          </cell>
          <cell r="CY40">
            <v>15</v>
          </cell>
          <cell r="CZ40">
            <v>16</v>
          </cell>
          <cell r="DA40">
            <v>16</v>
          </cell>
          <cell r="DB40">
            <v>32</v>
          </cell>
          <cell r="DC40">
            <v>48</v>
          </cell>
          <cell r="DD40">
            <v>16</v>
          </cell>
          <cell r="DE40">
            <v>16</v>
          </cell>
          <cell r="DF40">
            <v>286</v>
          </cell>
          <cell r="DG40">
            <v>10.214285714285714</v>
          </cell>
          <cell r="DH40" t="str">
            <v>/</v>
          </cell>
          <cell r="DI40" t="str">
            <v>ناجح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J41">
            <v>15</v>
          </cell>
          <cell r="K41">
            <v>13</v>
          </cell>
          <cell r="L41">
            <v>14</v>
          </cell>
          <cell r="M41">
            <v>28</v>
          </cell>
          <cell r="N41">
            <v>4</v>
          </cell>
          <cell r="O41">
            <v>6.4</v>
          </cell>
          <cell r="P41">
            <v>32</v>
          </cell>
          <cell r="Q41">
            <v>5</v>
          </cell>
          <cell r="R41">
            <v>6</v>
          </cell>
          <cell r="S41">
            <v>7</v>
          </cell>
          <cell r="T41">
            <v>12</v>
          </cell>
          <cell r="U41">
            <v>8</v>
          </cell>
          <cell r="V41">
            <v>4</v>
          </cell>
          <cell r="W41">
            <v>16</v>
          </cell>
          <cell r="X41">
            <v>9</v>
          </cell>
          <cell r="Y41">
            <v>10</v>
          </cell>
          <cell r="Z41">
            <v>11</v>
          </cell>
          <cell r="AA41">
            <v>20</v>
          </cell>
          <cell r="AB41">
            <v>12</v>
          </cell>
          <cell r="AC41">
            <v>6.4</v>
          </cell>
          <cell r="AD41">
            <v>19.2</v>
          </cell>
          <cell r="AE41">
            <v>13</v>
          </cell>
          <cell r="AF41">
            <v>14</v>
          </cell>
          <cell r="AG41">
            <v>15</v>
          </cell>
          <cell r="AH41">
            <v>28</v>
          </cell>
          <cell r="AI41">
            <v>16</v>
          </cell>
          <cell r="AJ41">
            <v>8.8000000000000007</v>
          </cell>
          <cell r="AK41">
            <v>17.600000000000001</v>
          </cell>
          <cell r="AL41">
            <v>17</v>
          </cell>
          <cell r="AM41">
            <v>18</v>
          </cell>
          <cell r="AN41">
            <v>35</v>
          </cell>
          <cell r="AO41">
            <v>18</v>
          </cell>
          <cell r="AP41">
            <v>10.6</v>
          </cell>
          <cell r="AQ41">
            <v>21.2</v>
          </cell>
          <cell r="AR41">
            <v>19</v>
          </cell>
          <cell r="AS41">
            <v>19</v>
          </cell>
          <cell r="AT41">
            <v>38</v>
          </cell>
          <cell r="AU41">
            <v>57</v>
          </cell>
          <cell r="AV41">
            <v>19</v>
          </cell>
          <cell r="AW41">
            <v>19</v>
          </cell>
          <cell r="AX41">
            <v>13</v>
          </cell>
          <cell r="AY41">
            <v>13</v>
          </cell>
          <cell r="AZ41">
            <v>26</v>
          </cell>
          <cell r="BA41">
            <v>39</v>
          </cell>
          <cell r="BB41">
            <v>13</v>
          </cell>
          <cell r="BC41">
            <v>39</v>
          </cell>
          <cell r="BD41">
            <v>16</v>
          </cell>
          <cell r="BE41">
            <v>16</v>
          </cell>
          <cell r="BF41">
            <v>32</v>
          </cell>
          <cell r="BG41">
            <v>48</v>
          </cell>
          <cell r="BH41">
            <v>16</v>
          </cell>
          <cell r="BI41">
            <v>32</v>
          </cell>
          <cell r="BJ41">
            <v>16</v>
          </cell>
          <cell r="BK41">
            <v>16</v>
          </cell>
          <cell r="BL41">
            <v>32</v>
          </cell>
          <cell r="BM41">
            <v>48</v>
          </cell>
          <cell r="BN41">
            <v>16</v>
          </cell>
          <cell r="BO41">
            <v>32</v>
          </cell>
          <cell r="BP41">
            <v>13</v>
          </cell>
          <cell r="BQ41">
            <v>13</v>
          </cell>
          <cell r="BR41">
            <v>26</v>
          </cell>
          <cell r="BS41">
            <v>39</v>
          </cell>
          <cell r="BT41">
            <v>13</v>
          </cell>
          <cell r="BU41">
            <v>13</v>
          </cell>
          <cell r="BV41">
            <v>14</v>
          </cell>
          <cell r="BW41">
            <v>14</v>
          </cell>
          <cell r="BX41">
            <v>28</v>
          </cell>
          <cell r="BY41">
            <v>42</v>
          </cell>
          <cell r="BZ41">
            <v>14</v>
          </cell>
          <cell r="CA41">
            <v>14</v>
          </cell>
          <cell r="CB41">
            <v>15</v>
          </cell>
          <cell r="CC41">
            <v>15</v>
          </cell>
          <cell r="CD41">
            <v>30</v>
          </cell>
          <cell r="CE41">
            <v>45</v>
          </cell>
          <cell r="CF41">
            <v>15</v>
          </cell>
          <cell r="CG41">
            <v>15</v>
          </cell>
          <cell r="CH41">
            <v>15</v>
          </cell>
          <cell r="CI41">
            <v>15</v>
          </cell>
          <cell r="CJ41">
            <v>30</v>
          </cell>
          <cell r="CK41">
            <v>45</v>
          </cell>
          <cell r="CL41">
            <v>15</v>
          </cell>
          <cell r="CM41">
            <v>15</v>
          </cell>
          <cell r="CN41">
            <v>15</v>
          </cell>
          <cell r="CO41">
            <v>15</v>
          </cell>
          <cell r="CP41">
            <v>30</v>
          </cell>
          <cell r="CQ41">
            <v>45</v>
          </cell>
          <cell r="CR41">
            <v>15</v>
          </cell>
          <cell r="CS41">
            <v>15</v>
          </cell>
          <cell r="CT41">
            <v>15</v>
          </cell>
          <cell r="CU41">
            <v>15</v>
          </cell>
          <cell r="CV41">
            <v>30</v>
          </cell>
          <cell r="CW41">
            <v>45</v>
          </cell>
          <cell r="CX41">
            <v>15</v>
          </cell>
          <cell r="CY41">
            <v>15</v>
          </cell>
          <cell r="CZ41">
            <v>16</v>
          </cell>
          <cell r="DA41">
            <v>16</v>
          </cell>
          <cell r="DB41">
            <v>32</v>
          </cell>
          <cell r="DC41">
            <v>48</v>
          </cell>
          <cell r="DD41">
            <v>16</v>
          </cell>
          <cell r="DE41">
            <v>16</v>
          </cell>
          <cell r="DF41">
            <v>286</v>
          </cell>
          <cell r="DG41">
            <v>10.214285714285714</v>
          </cell>
          <cell r="DH41" t="str">
            <v>/</v>
          </cell>
          <cell r="DI41" t="str">
            <v>ناجح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  <cell r="DI42" t="str">
            <v/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  <cell r="DI43" t="str">
            <v/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  <cell r="DI44" t="str">
            <v/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  <cell r="DI45" t="str">
            <v/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  <cell r="DI46" t="str">
            <v/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  <cell r="DI47" t="str">
            <v/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  <cell r="DI48" t="str">
            <v/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  <cell r="DI49" t="str">
            <v/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  <cell r="DI50" t="str">
            <v/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  <cell r="DI51" t="str">
            <v/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  <cell r="DI52" t="str">
            <v/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  <cell r="DI53" t="str">
            <v/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  <cell r="DI54" t="str">
            <v/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  <cell r="DI55" t="str">
            <v/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  <cell r="DI56" t="str">
            <v/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  <cell r="DI57" t="str">
            <v/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  <cell r="DI58" t="str">
            <v/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  <cell r="DI59" t="str">
            <v/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  <cell r="DI60" t="str">
            <v/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  <cell r="DI61" t="str">
            <v/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  <cell r="M62" t="str">
            <v/>
          </cell>
          <cell r="O62" t="str">
            <v/>
          </cell>
          <cell r="P62" t="str">
            <v/>
          </cell>
          <cell r="T62" t="str">
            <v/>
          </cell>
          <cell r="V62" t="str">
            <v/>
          </cell>
          <cell r="W62" t="str">
            <v/>
          </cell>
          <cell r="AA62" t="str">
            <v/>
          </cell>
          <cell r="AC62" t="str">
            <v/>
          </cell>
          <cell r="AD62" t="str">
            <v/>
          </cell>
          <cell r="AH62" t="str">
            <v/>
          </cell>
          <cell r="AJ62" t="str">
            <v/>
          </cell>
          <cell r="AK62" t="str">
            <v/>
          </cell>
          <cell r="AN62" t="str">
            <v/>
          </cell>
          <cell r="AP62" t="str">
            <v/>
          </cell>
          <cell r="AQ62" t="str">
            <v/>
          </cell>
          <cell r="AT62" t="str">
            <v/>
          </cell>
          <cell r="AV62" t="str">
            <v/>
          </cell>
          <cell r="AW62" t="str">
            <v/>
          </cell>
          <cell r="AZ62" t="str">
            <v/>
          </cell>
          <cell r="BB62" t="str">
            <v/>
          </cell>
          <cell r="BC62" t="str">
            <v/>
          </cell>
          <cell r="BF62" t="str">
            <v/>
          </cell>
          <cell r="BH62" t="str">
            <v/>
          </cell>
          <cell r="BI62" t="str">
            <v/>
          </cell>
          <cell r="BL62" t="str">
            <v/>
          </cell>
          <cell r="BN62" t="str">
            <v/>
          </cell>
          <cell r="BO62" t="str">
            <v/>
          </cell>
          <cell r="BR62" t="str">
            <v/>
          </cell>
          <cell r="BT62" t="str">
            <v/>
          </cell>
          <cell r="BU62" t="str">
            <v/>
          </cell>
          <cell r="BX62" t="str">
            <v/>
          </cell>
          <cell r="BZ62" t="str">
            <v/>
          </cell>
          <cell r="CA62" t="str">
            <v/>
          </cell>
          <cell r="CD62" t="str">
            <v/>
          </cell>
          <cell r="CF62" t="str">
            <v/>
          </cell>
          <cell r="CG62" t="str">
            <v/>
          </cell>
          <cell r="CJ62" t="str">
            <v/>
          </cell>
          <cell r="CL62" t="str">
            <v/>
          </cell>
          <cell r="CM62" t="str">
            <v/>
          </cell>
          <cell r="CP62" t="str">
            <v/>
          </cell>
          <cell r="CR62" t="str">
            <v/>
          </cell>
          <cell r="CS62" t="str">
            <v/>
          </cell>
          <cell r="CV62" t="str">
            <v/>
          </cell>
          <cell r="CX62" t="str">
            <v/>
          </cell>
          <cell r="CY62" t="str">
            <v/>
          </cell>
          <cell r="DB62" t="str">
            <v/>
          </cell>
          <cell r="DD62" t="str">
            <v/>
          </cell>
          <cell r="DE62" t="str">
            <v/>
          </cell>
          <cell r="DF62" t="str">
            <v/>
          </cell>
          <cell r="DG62" t="str">
            <v/>
          </cell>
          <cell r="DH62" t="str">
            <v/>
          </cell>
          <cell r="DI62" t="str">
            <v>ناجح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  <cell r="DI63" t="str">
            <v/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  <cell r="DI64" t="str">
            <v/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  <cell r="DI65" t="str">
            <v/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  <cell r="DI66" t="str">
            <v/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  <cell r="DI67" t="str">
            <v/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  <cell r="DI68" t="str">
            <v/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  <cell r="DI69" t="str">
            <v/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  <cell r="DI70" t="str">
            <v/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  <cell r="DI71" t="str">
            <v/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  <cell r="DI72" t="str">
            <v/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  <cell r="DI73" t="str">
            <v/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  <cell r="DI74" t="str">
            <v/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  <cell r="DI75" t="str">
            <v/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  <cell r="DI76" t="str">
            <v/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  <cell r="DI77" t="str">
            <v/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  <cell r="DI78" t="str">
            <v/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  <cell r="DI79" t="str">
            <v/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  <cell r="DI80" t="str">
            <v/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  <cell r="DI81" t="str">
            <v/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  <cell r="DI82" t="str">
            <v/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  <cell r="DI83" t="str">
            <v/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  <cell r="DI84" t="str">
            <v/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  <cell r="DI85" t="str">
            <v/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  <cell r="DI86" t="str">
            <v/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  <cell r="DI87" t="str">
            <v/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  <cell r="DI88" t="str">
            <v/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  <cell r="DI89" t="str">
            <v/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  <cell r="DI90" t="str">
            <v/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  <cell r="DI91" t="str">
            <v/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  <cell r="DI92" t="str">
            <v/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  <cell r="DI93" t="str">
            <v/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  <cell r="DI94" t="str">
            <v/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  <cell r="DI95" t="str">
            <v/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  <cell r="DI96" t="str">
            <v/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  <cell r="DI97" t="str">
            <v/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  <cell r="DI98" t="str">
            <v/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  <cell r="DI99" t="str">
            <v/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  <cell r="DI100" t="str">
            <v/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  <cell r="DI101" t="str">
            <v/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  <cell r="DI102" t="str">
            <v/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  <cell r="DI103" t="str">
            <v/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  <cell r="DI104" t="str">
            <v/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  <cell r="DI105" t="str">
            <v/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  <cell r="DI106" t="str">
            <v/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  <cell r="DI107" t="str">
            <v/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  <cell r="DI108" t="str">
            <v/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  <cell r="DI109" t="str">
            <v/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  <cell r="DI110" t="str">
            <v/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  <cell r="DI111" t="str">
            <v/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  <cell r="DI112" t="str">
            <v/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  <cell r="DI113" t="str">
            <v/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  <cell r="DI114" t="str">
            <v/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  <cell r="DI115" t="str">
            <v/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  <cell r="DI116" t="str">
            <v/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  <cell r="DI117" t="str">
            <v/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  <cell r="DI118" t="str">
            <v/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  <cell r="DI119" t="str">
            <v/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  <cell r="DI120" t="str">
            <v/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  <cell r="DI121" t="str">
            <v/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  <cell r="DI122" t="str">
            <v/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  <cell r="DI123" t="str">
            <v/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  <cell r="DI124" t="str">
            <v/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  <cell r="DI125" t="str">
            <v/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  <cell r="DI126" t="str">
            <v/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  <cell r="DI127" t="str">
            <v/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  <cell r="DI128" t="str">
            <v/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  <cell r="DI129" t="str">
            <v/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  <cell r="DI130" t="str">
            <v/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  <cell r="DI131" t="str">
            <v/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  <cell r="DI132" t="str">
            <v/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  <cell r="DI133" t="str">
            <v/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  <cell r="DI134" t="str">
            <v/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  <cell r="DI135" t="str">
            <v/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  <cell r="DI136" t="str">
            <v/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  <cell r="DI137" t="str">
            <v/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  <cell r="DI138" t="str">
            <v/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  <cell r="DI139" t="str">
            <v/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  <cell r="DI140" t="str">
            <v/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  <cell r="DI141" t="str">
            <v/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  <cell r="DI142" t="str">
            <v/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  <cell r="DI143" t="str">
            <v/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  <cell r="DI144" t="str">
            <v/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  <cell r="DI145" t="str">
            <v/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  <cell r="DI146" t="str">
            <v/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  <cell r="DI147" t="str">
            <v/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  <cell r="DI148" t="str">
            <v/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  <cell r="DI149" t="str">
            <v/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  <cell r="DI150" t="str">
            <v/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  <cell r="DI151" t="str">
            <v/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  <cell r="DI152" t="str">
            <v/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  <cell r="DI153" t="str">
            <v/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  <cell r="DI154" t="str">
            <v/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  <cell r="DI155" t="str">
            <v/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  <cell r="DI156" t="str">
            <v/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  <cell r="DI157" t="str">
            <v/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  <cell r="DI158" t="str">
            <v/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  <cell r="DI159" t="str">
            <v/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  <cell r="DI160" t="str">
            <v/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  <cell r="DI161" t="str">
            <v/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  <cell r="DI162" t="str">
            <v/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  <cell r="DI163" t="str">
            <v/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  <cell r="DI164" t="str">
            <v/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  <cell r="DI165" t="str">
            <v/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  <cell r="DI166" t="str">
            <v/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  <cell r="DI167" t="str">
            <v/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  <cell r="DI168" t="str">
            <v/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  <cell r="DI169" t="str">
            <v/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  <cell r="DI170" t="str">
            <v/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  <cell r="DI171" t="str">
            <v/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  <cell r="DI172" t="str">
            <v/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  <cell r="DI173" t="str">
            <v/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  <cell r="DI174" t="str">
            <v/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  <cell r="DI175" t="str">
            <v/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  <cell r="DI176" t="str">
            <v/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  <cell r="DI177" t="str">
            <v/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  <cell r="DI178" t="str">
            <v/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  <cell r="DI179" t="str">
            <v/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  <cell r="DI180" t="str">
            <v/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  <cell r="DI181" t="str">
            <v/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  <cell r="DI182" t="str">
            <v/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  <cell r="DI183" t="str">
            <v/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  <cell r="DI184" t="str">
            <v/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  <cell r="DI185" t="str">
            <v/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  <cell r="DI186" t="str">
            <v/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  <cell r="DI187" t="str">
            <v/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  <cell r="DI188" t="str">
            <v/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  <cell r="DI189" t="str">
            <v/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  <cell r="DI190" t="str">
            <v/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  <cell r="DI191" t="str">
            <v/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  <cell r="DI192" t="str">
            <v/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  <cell r="DI193" t="str">
            <v/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  <cell r="DI194" t="str">
            <v/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  <cell r="DI195" t="str">
            <v/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  <cell r="DI196" t="str">
            <v/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  <cell r="DI197" t="str">
            <v/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  <cell r="DI198" t="str">
            <v/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  <cell r="DI199" t="str">
            <v/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  <cell r="DI200" t="str">
            <v/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  <cell r="DI201" t="str">
            <v/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  <cell r="DI202" t="str">
            <v/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  <cell r="DI203" t="str">
            <v/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  <cell r="DI204" t="str">
            <v/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  <cell r="DI205" t="str">
            <v/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  <cell r="DI206" t="str">
            <v/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  <cell r="DI207" t="str">
            <v/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  <cell r="DI208" t="str">
            <v/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  <cell r="DI209" t="str">
            <v/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  <cell r="DI210" t="str">
            <v/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  <cell r="DI211" t="str">
            <v/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  <cell r="DI212" t="str">
            <v/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  <cell r="DI213" t="str">
            <v/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  <cell r="DI214" t="str">
            <v/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  <cell r="DI215" t="str">
            <v/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  <cell r="DI216" t="str">
            <v/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  <cell r="DI217" t="str">
            <v/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  <cell r="DI218" t="str">
            <v/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  <cell r="DI219" t="str">
            <v/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  <cell r="DI220" t="str">
            <v/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  <cell r="DI221" t="str">
            <v/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  <cell r="DI222" t="str">
            <v/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  <cell r="DI223" t="str">
            <v/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  <cell r="DI224" t="str">
            <v/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  <cell r="DI225" t="str">
            <v/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  <cell r="DI226" t="str">
            <v/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  <cell r="DI227" t="str">
            <v/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  <cell r="DI228" t="str">
            <v/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  <cell r="DI229" t="str">
            <v/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  <cell r="DI230" t="str">
            <v/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  <cell r="DI231" t="str">
            <v/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  <cell r="DI232" t="str">
            <v/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  <cell r="DI233" t="str">
            <v/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  <cell r="DI234" t="str">
            <v/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  <cell r="DI235" t="str">
            <v/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  <cell r="DI236" t="str">
            <v/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  <cell r="DI237" t="str">
            <v/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  <cell r="DI238" t="str">
            <v/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  <cell r="DI239" t="str">
            <v/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  <cell r="DI240" t="str">
            <v/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  <cell r="DI241" t="str">
            <v/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  <cell r="DI242" t="str">
            <v/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  <cell r="DI243" t="str">
            <v/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  <cell r="DI244" t="str">
            <v/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  <cell r="DI245" t="str">
            <v/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  <cell r="DI246" t="str">
            <v/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  <cell r="DI247" t="str">
            <v/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  <cell r="DI248" t="str">
            <v/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  <cell r="DI249" t="str">
            <v/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  <cell r="DI250" t="str">
            <v/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  <cell r="DI251" t="str">
            <v/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  <cell r="DI252" t="str">
            <v/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  <cell r="DI253" t="str">
            <v/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  <cell r="DI254" t="str">
            <v/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  <cell r="DI255" t="str">
            <v/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  <cell r="DI256" t="str">
            <v/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  <cell r="DI257" t="str">
            <v/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  <cell r="DI258" t="str">
            <v/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  <cell r="DI259" t="str">
            <v/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  <cell r="DI260" t="str">
            <v/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  <cell r="DI261" t="str">
            <v/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  <cell r="DI262" t="str">
            <v/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  <cell r="DI263" t="str">
            <v/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  <cell r="DI264" t="str">
            <v/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  <cell r="DI265" t="str">
            <v/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  <cell r="DI266" t="str">
            <v/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  <cell r="DI267" t="str">
            <v/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  <cell r="DI268" t="str">
            <v/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  <cell r="DI269" t="str">
            <v/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  <cell r="DI270" t="str">
            <v/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  <cell r="DI271" t="str">
            <v/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2هـ.مك</v>
          </cell>
          <cell r="G272" t="str">
            <v>خارجي</v>
          </cell>
          <cell r="H272" t="str">
            <v>أ</v>
          </cell>
          <cell r="DI272" t="str">
            <v/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2هـ.مك</v>
          </cell>
          <cell r="G273" t="str">
            <v>خارجي</v>
          </cell>
          <cell r="H273" t="str">
            <v>ذ</v>
          </cell>
          <cell r="DI273" t="str">
            <v/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2هـ.مك</v>
          </cell>
          <cell r="G274" t="str">
            <v>خارجي</v>
          </cell>
          <cell r="H274" t="str">
            <v>أ</v>
          </cell>
          <cell r="DI274" t="str">
            <v/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2هـ.مك</v>
          </cell>
          <cell r="G275" t="str">
            <v>خارجي</v>
          </cell>
          <cell r="H275" t="str">
            <v>أ</v>
          </cell>
          <cell r="DI275" t="str">
            <v/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2هـ.مك</v>
          </cell>
          <cell r="G276" t="str">
            <v>خارجي</v>
          </cell>
          <cell r="H276" t="str">
            <v>ذ</v>
          </cell>
          <cell r="DI276" t="str">
            <v/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2هـ.مك</v>
          </cell>
          <cell r="G277" t="str">
            <v>خارجي</v>
          </cell>
          <cell r="H277" t="str">
            <v>أ</v>
          </cell>
          <cell r="DI277" t="str">
            <v/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2هـ.مك</v>
          </cell>
          <cell r="G278" t="str">
            <v>خارجي</v>
          </cell>
          <cell r="H278" t="str">
            <v>أ</v>
          </cell>
          <cell r="DI278" t="str">
            <v/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2هـ.مك</v>
          </cell>
          <cell r="G279" t="str">
            <v>خارجي</v>
          </cell>
          <cell r="H279" t="str">
            <v>ذ</v>
          </cell>
          <cell r="DI279" t="str">
            <v/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  <cell r="DI280" t="str">
            <v/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  <cell r="DI281" t="str">
            <v/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  <cell r="DI282" t="str">
            <v/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  <cell r="DI283" t="str">
            <v/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  <cell r="DI284" t="str">
            <v/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  <cell r="DI285" t="str">
            <v/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  <cell r="DI286" t="str">
            <v/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  <cell r="DI287" t="str">
            <v/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  <cell r="DI288" t="str">
            <v/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  <cell r="DI289" t="str">
            <v/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  <cell r="DI290" t="str">
            <v/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  <cell r="DI291" t="str">
            <v/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  <cell r="DI292" t="str">
            <v/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  <cell r="DI293" t="str">
            <v/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  <cell r="DI294" t="str">
            <v/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  <cell r="DI295" t="str">
            <v/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  <cell r="DI296" t="str">
            <v/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  <cell r="DI297" t="str">
            <v/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  <cell r="DI298" t="str">
            <v/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  <cell r="DI299" t="str">
            <v/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  <cell r="DI300" t="str">
            <v/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  <cell r="DI301" t="str">
            <v/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  <cell r="DI302" t="str">
            <v/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  <cell r="DI303" t="str">
            <v/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  <cell r="DI304" t="str">
            <v/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  <cell r="DI305" t="str">
            <v/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  <cell r="DI306" t="str">
            <v/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  <cell r="DI307" t="str">
            <v/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  <cell r="DI308" t="str">
            <v/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  <cell r="DI309" t="str">
            <v/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  <cell r="DI310" t="str">
            <v/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  <cell r="DI311" t="str">
            <v/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  <cell r="DI312" t="str">
            <v/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  <cell r="DI313" t="str">
            <v/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  <cell r="DI314" t="str">
            <v/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  <cell r="DI315" t="str">
            <v/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  <cell r="DI316" t="str">
            <v/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  <cell r="DI317" t="str">
            <v/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  <cell r="DI318" t="str">
            <v/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</v>
          </cell>
          <cell r="G319" t="str">
            <v>خارجي</v>
          </cell>
          <cell r="H319" t="str">
            <v>ذ</v>
          </cell>
          <cell r="DI319" t="str">
            <v/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</v>
          </cell>
          <cell r="G320" t="str">
            <v>خارجي</v>
          </cell>
          <cell r="H320" t="str">
            <v>ذ</v>
          </cell>
          <cell r="DI320" t="str">
            <v/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</v>
          </cell>
          <cell r="G321" t="str">
            <v>خارجي</v>
          </cell>
          <cell r="H321" t="str">
            <v>ذ</v>
          </cell>
          <cell r="DI321" t="str">
            <v/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</v>
          </cell>
          <cell r="G322" t="str">
            <v>خارجي</v>
          </cell>
          <cell r="H322" t="str">
            <v>ذ</v>
          </cell>
          <cell r="DI322" t="str">
            <v/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</v>
          </cell>
          <cell r="G323" t="str">
            <v>خارجي</v>
          </cell>
          <cell r="H323" t="str">
            <v>أ</v>
          </cell>
          <cell r="DI323" t="str">
            <v/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</v>
          </cell>
          <cell r="G324" t="str">
            <v>خارجي</v>
          </cell>
          <cell r="H324" t="str">
            <v>أ</v>
          </cell>
          <cell r="DI324" t="str">
            <v/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</v>
          </cell>
          <cell r="G325" t="str">
            <v>خارجي</v>
          </cell>
          <cell r="H325" t="str">
            <v>أ</v>
          </cell>
          <cell r="DI325" t="str">
            <v/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</v>
          </cell>
          <cell r="G326" t="str">
            <v>خارجي</v>
          </cell>
          <cell r="H326" t="str">
            <v>ذ</v>
          </cell>
          <cell r="DI326" t="str">
            <v/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</v>
          </cell>
          <cell r="G327" t="str">
            <v>خارجي</v>
          </cell>
          <cell r="H327" t="str">
            <v>ذ</v>
          </cell>
          <cell r="DI327" t="str">
            <v/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</v>
          </cell>
          <cell r="G328" t="str">
            <v>خارجي</v>
          </cell>
          <cell r="H328" t="str">
            <v>أ</v>
          </cell>
          <cell r="DI328" t="str">
            <v/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</v>
          </cell>
          <cell r="G329" t="str">
            <v>خارجي</v>
          </cell>
          <cell r="H329" t="str">
            <v>ذ</v>
          </cell>
          <cell r="DI329" t="str">
            <v/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</v>
          </cell>
          <cell r="G330" t="str">
            <v>خارجي</v>
          </cell>
          <cell r="H330" t="str">
            <v>أ</v>
          </cell>
          <cell r="DI330" t="str">
            <v/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</v>
          </cell>
          <cell r="G331" t="str">
            <v>خارجي</v>
          </cell>
          <cell r="H331" t="str">
            <v>ذ</v>
          </cell>
          <cell r="DI331" t="str">
            <v/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</v>
          </cell>
          <cell r="G332" t="str">
            <v>خارجي</v>
          </cell>
          <cell r="H332" t="str">
            <v>ذ</v>
          </cell>
          <cell r="DI332" t="str">
            <v/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</v>
          </cell>
          <cell r="G333" t="str">
            <v>خارجي</v>
          </cell>
          <cell r="H333" t="str">
            <v>أ</v>
          </cell>
          <cell r="DI333" t="str">
            <v/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</v>
          </cell>
          <cell r="G334" t="str">
            <v>خارجي</v>
          </cell>
          <cell r="H334" t="str">
            <v>أ</v>
          </cell>
          <cell r="DI334" t="str">
            <v/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</v>
          </cell>
          <cell r="G335" t="str">
            <v>خارجي</v>
          </cell>
          <cell r="H335" t="str">
            <v>ذ</v>
          </cell>
          <cell r="DI335" t="str">
            <v/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</v>
          </cell>
          <cell r="G336" t="str">
            <v>خارجي</v>
          </cell>
          <cell r="H336" t="str">
            <v>ذ</v>
          </cell>
          <cell r="DI336" t="str">
            <v/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</v>
          </cell>
          <cell r="G337" t="str">
            <v>خارجي</v>
          </cell>
          <cell r="H337" t="str">
            <v>أ</v>
          </cell>
          <cell r="DI337" t="str">
            <v/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</v>
          </cell>
          <cell r="G338" t="str">
            <v>خارجي</v>
          </cell>
          <cell r="H338" t="str">
            <v>أ</v>
          </cell>
          <cell r="DI338" t="str">
            <v/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</v>
          </cell>
          <cell r="G339" t="str">
            <v>خارجي</v>
          </cell>
          <cell r="H339" t="str">
            <v>ذ</v>
          </cell>
          <cell r="DI339" t="str">
            <v/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</v>
          </cell>
          <cell r="G340" t="str">
            <v>خارجي</v>
          </cell>
          <cell r="H340" t="str">
            <v>ذ</v>
          </cell>
          <cell r="DI340" t="str">
            <v/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</v>
          </cell>
          <cell r="G341" t="str">
            <v>خارجي</v>
          </cell>
          <cell r="H341" t="str">
            <v>ذ</v>
          </cell>
          <cell r="DI341" t="str">
            <v/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</v>
          </cell>
          <cell r="G342" t="str">
            <v>خارجي</v>
          </cell>
          <cell r="H342" t="str">
            <v>أ</v>
          </cell>
          <cell r="DI342" t="str">
            <v/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</v>
          </cell>
          <cell r="G343" t="str">
            <v>خارجي</v>
          </cell>
          <cell r="H343" t="str">
            <v>ذ</v>
          </cell>
          <cell r="DI343" t="str">
            <v/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</v>
          </cell>
          <cell r="G344" t="str">
            <v>خارجي</v>
          </cell>
          <cell r="H344" t="str">
            <v>ذ</v>
          </cell>
          <cell r="DI344" t="str">
            <v/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</v>
          </cell>
          <cell r="G345" t="str">
            <v>خارجي</v>
          </cell>
          <cell r="H345" t="str">
            <v>ذ</v>
          </cell>
          <cell r="DI345" t="str">
            <v/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</v>
          </cell>
          <cell r="G346" t="str">
            <v>خارجي</v>
          </cell>
          <cell r="H346" t="str">
            <v>ذ</v>
          </cell>
          <cell r="DI346" t="str">
            <v/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</v>
          </cell>
          <cell r="G347" t="str">
            <v>خارجي</v>
          </cell>
          <cell r="H347" t="str">
            <v>أ</v>
          </cell>
          <cell r="DI347" t="str">
            <v/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</v>
          </cell>
          <cell r="G348" t="str">
            <v>خارجي</v>
          </cell>
          <cell r="H348" t="str">
            <v>ذ</v>
          </cell>
          <cell r="DI348" t="str">
            <v/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</v>
          </cell>
          <cell r="G349" t="str">
            <v>خارجي</v>
          </cell>
          <cell r="H349" t="str">
            <v>أ</v>
          </cell>
          <cell r="DI349" t="str">
            <v/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</v>
          </cell>
          <cell r="G350" t="str">
            <v>خارجي</v>
          </cell>
          <cell r="H350" t="str">
            <v>ذ</v>
          </cell>
          <cell r="DI350" t="str">
            <v/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</v>
          </cell>
          <cell r="G351" t="str">
            <v>خارجي</v>
          </cell>
          <cell r="H351" t="str">
            <v>ذ</v>
          </cell>
          <cell r="DI351" t="str">
            <v/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</v>
          </cell>
          <cell r="G352" t="str">
            <v>خارجي</v>
          </cell>
          <cell r="H352" t="str">
            <v>ذ</v>
          </cell>
          <cell r="DI352" t="str">
            <v/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</v>
          </cell>
          <cell r="G353" t="str">
            <v>خارجي</v>
          </cell>
          <cell r="H353" t="str">
            <v>ذ</v>
          </cell>
          <cell r="DI353" t="str">
            <v/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</v>
          </cell>
          <cell r="G354" t="str">
            <v>خارجي</v>
          </cell>
          <cell r="H354" t="str">
            <v>ذ</v>
          </cell>
          <cell r="DI354" t="str">
            <v/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</v>
          </cell>
          <cell r="G355" t="str">
            <v>خارجي</v>
          </cell>
          <cell r="H355" t="str">
            <v>ذ</v>
          </cell>
          <cell r="DI355" t="str">
            <v/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</v>
          </cell>
          <cell r="G356" t="str">
            <v>خارجي</v>
          </cell>
          <cell r="H356" t="str">
            <v>ذ</v>
          </cell>
          <cell r="DI356" t="str">
            <v/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  <cell r="DI357" t="str">
            <v/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  <cell r="DI358" t="str">
            <v/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  <cell r="DI359" t="str">
            <v/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  <cell r="DI360" t="str">
            <v/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  <cell r="DI361" t="str">
            <v/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  <cell r="DI362" t="str">
            <v/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  <cell r="DI363" t="str">
            <v/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  <cell r="DI364" t="str">
            <v/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  <cell r="DI365" t="str">
            <v/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  <cell r="DI366" t="str">
            <v/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  <cell r="DI367" t="str">
            <v/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  <cell r="DI368" t="str">
            <v/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  <cell r="DI369" t="str">
            <v/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  <cell r="DI370" t="str">
            <v/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  <cell r="DI371" t="str">
            <v/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  <cell r="DI372" t="str">
            <v/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  <cell r="DI373" t="str">
            <v/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  <cell r="DI374" t="str">
            <v/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  <cell r="DI375" t="str">
            <v/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  <cell r="DI376" t="str">
            <v/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  <cell r="DI377" t="str">
            <v/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  <cell r="DI378" t="str">
            <v/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  <cell r="DI379" t="str">
            <v/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  <cell r="DI380" t="str">
            <v/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  <cell r="DI381" t="str">
            <v/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  <cell r="DI382" t="str">
            <v/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  <cell r="DI383" t="str">
            <v/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  <cell r="DI384" t="str">
            <v/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  <cell r="DI385" t="str">
            <v/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  <cell r="DI386" t="str">
            <v/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  <cell r="DI387" t="str">
            <v/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  <cell r="DI388" t="str">
            <v/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  <cell r="DI389" t="str">
            <v/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  <cell r="DI390" t="str">
            <v/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  <cell r="DI391" t="str">
            <v/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  <cell r="DI392" t="str">
            <v/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  <cell r="DI393" t="str">
            <v/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  <cell r="DI394" t="str">
            <v/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  <cell r="DI395" t="str">
            <v/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  <cell r="DI396" t="str">
            <v/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  <cell r="DI397" t="str">
            <v/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  <cell r="DI398" t="str">
            <v/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  <cell r="DI399" t="str">
            <v/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  <cell r="DI400" t="str">
            <v/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  <cell r="DI401" t="str">
            <v/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  <cell r="DI402" t="str">
            <v/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  <cell r="DI403" t="str">
            <v/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  <cell r="DI404" t="str">
            <v/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  <cell r="DI405" t="str">
            <v/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  <cell r="DI406" t="str">
            <v/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  <cell r="DI407" t="str">
            <v/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  <cell r="DI408" t="str">
            <v/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  <cell r="DI409" t="str">
            <v/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  <cell r="DI410" t="str">
            <v/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  <cell r="DI411" t="str">
            <v/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  <cell r="DI412" t="str">
            <v/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  <cell r="DI413" t="str">
            <v/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  <cell r="DI414" t="str">
            <v/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  <cell r="DI415" t="str">
            <v/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  <cell r="DI416" t="str">
            <v/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  <cell r="DI417" t="str">
            <v/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  <cell r="DI418" t="str">
            <v/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  <cell r="DI419" t="str">
            <v/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  <cell r="DI420" t="str">
            <v/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  <cell r="DI421" t="str">
            <v/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  <cell r="DI422" t="str">
            <v/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  <cell r="DI423" t="str">
            <v/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  <cell r="DI424" t="str">
            <v/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  <cell r="DI425" t="str">
            <v/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  <cell r="DI426" t="str">
            <v/>
          </cell>
        </row>
        <row r="427">
          <cell r="A427">
            <v>420</v>
          </cell>
          <cell r="B427" t="str">
            <v xml:space="preserve">تكوتي      </v>
          </cell>
          <cell r="C427" t="str">
            <v xml:space="preserve"> مجدي فادي</v>
          </cell>
          <cell r="D427" t="str">
            <v>1996/01/16</v>
          </cell>
          <cell r="E427" t="str">
            <v>باتنة</v>
          </cell>
          <cell r="F427" t="str">
            <v>2ع.ت3</v>
          </cell>
          <cell r="G427" t="str">
            <v>خارجي</v>
          </cell>
          <cell r="DI427" t="str">
            <v/>
          </cell>
        </row>
        <row r="428">
          <cell r="A428">
            <v>421</v>
          </cell>
          <cell r="B428" t="str">
            <v xml:space="preserve">حميزي      </v>
          </cell>
          <cell r="C428" t="str">
            <v xml:space="preserve">     إيمان</v>
          </cell>
          <cell r="D428" t="str">
            <v>1997/04/17</v>
          </cell>
          <cell r="E428" t="str">
            <v>باتنة</v>
          </cell>
          <cell r="F428" t="str">
            <v>2ع.ت3</v>
          </cell>
          <cell r="G428" t="str">
            <v>خارجي</v>
          </cell>
          <cell r="DI428" t="str">
            <v/>
          </cell>
        </row>
        <row r="429">
          <cell r="A429">
            <v>422</v>
          </cell>
          <cell r="B429" t="str">
            <v xml:space="preserve">دخينات     </v>
          </cell>
          <cell r="C429" t="str">
            <v xml:space="preserve">       شيماء</v>
          </cell>
          <cell r="D429" t="str">
            <v>1996/05/18</v>
          </cell>
          <cell r="E429" t="str">
            <v>باتنة</v>
          </cell>
          <cell r="F429" t="str">
            <v>2ع.ت3</v>
          </cell>
          <cell r="G429" t="str">
            <v>خارجي</v>
          </cell>
          <cell r="DI429" t="str">
            <v/>
          </cell>
        </row>
        <row r="430">
          <cell r="A430">
            <v>423</v>
          </cell>
          <cell r="B430" t="str">
            <v xml:space="preserve">دراز       </v>
          </cell>
          <cell r="C430" t="str">
            <v xml:space="preserve">         رياض</v>
          </cell>
          <cell r="D430" t="str">
            <v>1995/03/19</v>
          </cell>
          <cell r="E430" t="str">
            <v>باتنة</v>
          </cell>
          <cell r="F430" t="str">
            <v>2ع.ت3</v>
          </cell>
          <cell r="G430" t="str">
            <v>خارجي</v>
          </cell>
          <cell r="DI430" t="str">
            <v/>
          </cell>
        </row>
        <row r="431">
          <cell r="A431">
            <v>424</v>
          </cell>
          <cell r="B431" t="str">
            <v xml:space="preserve">دريد       </v>
          </cell>
          <cell r="C431" t="str">
            <v xml:space="preserve">       مريم</v>
          </cell>
          <cell r="D431" t="str">
            <v>1998/01/26</v>
          </cell>
          <cell r="E431" t="str">
            <v>باتنة</v>
          </cell>
          <cell r="F431" t="str">
            <v>2ع.ت3</v>
          </cell>
          <cell r="G431" t="str">
            <v>خارجي</v>
          </cell>
          <cell r="DI431" t="str">
            <v/>
          </cell>
        </row>
        <row r="432">
          <cell r="A432">
            <v>425</v>
          </cell>
          <cell r="B432" t="str">
            <v xml:space="preserve">ديلخ       </v>
          </cell>
          <cell r="C432" t="str">
            <v xml:space="preserve">        امال</v>
          </cell>
          <cell r="D432" t="str">
            <v>1996/02/05</v>
          </cell>
          <cell r="E432" t="str">
            <v>باتنة</v>
          </cell>
          <cell r="F432" t="str">
            <v>2ع.ت3</v>
          </cell>
          <cell r="G432" t="str">
            <v>خارجي</v>
          </cell>
          <cell r="DI432" t="str">
            <v/>
          </cell>
        </row>
        <row r="433">
          <cell r="A433">
            <v>426</v>
          </cell>
          <cell r="B433" t="str">
            <v xml:space="preserve">زروالي     </v>
          </cell>
          <cell r="C433" t="str">
            <v xml:space="preserve">         عادل</v>
          </cell>
          <cell r="D433" t="str">
            <v>1997/06/04</v>
          </cell>
          <cell r="E433" t="str">
            <v>باتنة</v>
          </cell>
          <cell r="F433" t="str">
            <v>2ع.ت3</v>
          </cell>
          <cell r="G433" t="str">
            <v>خارجي</v>
          </cell>
          <cell r="DI433" t="str">
            <v/>
          </cell>
        </row>
        <row r="434">
          <cell r="A434">
            <v>427</v>
          </cell>
          <cell r="B434" t="str">
            <v xml:space="preserve">شريط       </v>
          </cell>
          <cell r="C434" t="str">
            <v xml:space="preserve">      خولة</v>
          </cell>
          <cell r="D434" t="str">
            <v>1996/09/02</v>
          </cell>
          <cell r="E434" t="str">
            <v>باتنة</v>
          </cell>
          <cell r="F434" t="str">
            <v>2ع.ت3</v>
          </cell>
          <cell r="G434" t="str">
            <v>خارجي</v>
          </cell>
          <cell r="DI434" t="str">
            <v/>
          </cell>
        </row>
        <row r="435">
          <cell r="A435">
            <v>428</v>
          </cell>
          <cell r="B435" t="str">
            <v xml:space="preserve">شعباني     </v>
          </cell>
          <cell r="C435" t="str">
            <v xml:space="preserve">  محمد العربي</v>
          </cell>
          <cell r="D435" t="str">
            <v>1995/05/21</v>
          </cell>
          <cell r="E435" t="str">
            <v>باتنة</v>
          </cell>
          <cell r="F435" t="str">
            <v>2ع.ت3</v>
          </cell>
          <cell r="G435" t="str">
            <v>خارجي</v>
          </cell>
          <cell r="DI435" t="str">
            <v/>
          </cell>
        </row>
        <row r="436">
          <cell r="A436">
            <v>429</v>
          </cell>
          <cell r="B436" t="str">
            <v xml:space="preserve">عجابي      </v>
          </cell>
          <cell r="C436" t="str">
            <v xml:space="preserve">         أيمن</v>
          </cell>
          <cell r="D436" t="str">
            <v>1997/06/22</v>
          </cell>
          <cell r="E436" t="str">
            <v>باتنة</v>
          </cell>
          <cell r="F436" t="str">
            <v>2ع.ت3</v>
          </cell>
          <cell r="G436" t="str">
            <v>خارجي</v>
          </cell>
          <cell r="DI436" t="str">
            <v/>
          </cell>
        </row>
        <row r="437">
          <cell r="A437">
            <v>430</v>
          </cell>
          <cell r="B437" t="str">
            <v xml:space="preserve">عمامرة     </v>
          </cell>
          <cell r="C437" t="str">
            <v xml:space="preserve">   نور الهدى</v>
          </cell>
          <cell r="D437" t="str">
            <v>1997/03/20</v>
          </cell>
          <cell r="E437" t="str">
            <v>باتنة</v>
          </cell>
          <cell r="F437" t="str">
            <v>2ع.ت3</v>
          </cell>
          <cell r="G437" t="str">
            <v>خارجي</v>
          </cell>
          <cell r="DI437" t="str">
            <v/>
          </cell>
        </row>
        <row r="438">
          <cell r="A438">
            <v>431</v>
          </cell>
          <cell r="B438" t="str">
            <v xml:space="preserve">غباش       </v>
          </cell>
          <cell r="C438" t="str">
            <v xml:space="preserve">        ريمة</v>
          </cell>
          <cell r="D438" t="str">
            <v>1996/02/08</v>
          </cell>
          <cell r="E438" t="str">
            <v>باتنة</v>
          </cell>
          <cell r="F438" t="str">
            <v>2ع.ت3</v>
          </cell>
          <cell r="G438" t="str">
            <v>خارجي</v>
          </cell>
          <cell r="DI438" t="str">
            <v/>
          </cell>
        </row>
        <row r="439">
          <cell r="A439">
            <v>432</v>
          </cell>
          <cell r="B439" t="str">
            <v xml:space="preserve">غنام       </v>
          </cell>
          <cell r="C439" t="str">
            <v xml:space="preserve">       إلياس</v>
          </cell>
          <cell r="D439" t="str">
            <v>1997/12/04</v>
          </cell>
          <cell r="E439" t="str">
            <v>باتنة</v>
          </cell>
          <cell r="F439" t="str">
            <v>2ع.ت3</v>
          </cell>
          <cell r="G439" t="str">
            <v>خارجي</v>
          </cell>
          <cell r="DI439" t="str">
            <v/>
          </cell>
        </row>
        <row r="440">
          <cell r="A440">
            <v>433</v>
          </cell>
          <cell r="B440" t="str">
            <v xml:space="preserve">قرورو      </v>
          </cell>
          <cell r="C440" t="str">
            <v xml:space="preserve">        مريم</v>
          </cell>
          <cell r="D440" t="str">
            <v>1997/03/30</v>
          </cell>
          <cell r="E440" t="str">
            <v>باتنة</v>
          </cell>
          <cell r="F440" t="str">
            <v>2ع.ت3</v>
          </cell>
          <cell r="G440" t="str">
            <v>خارجي</v>
          </cell>
          <cell r="DI440" t="str">
            <v/>
          </cell>
        </row>
        <row r="441">
          <cell r="A441">
            <v>434</v>
          </cell>
          <cell r="B441" t="str">
            <v xml:space="preserve">قليل       </v>
          </cell>
          <cell r="C441" t="str">
            <v xml:space="preserve">      لبنى</v>
          </cell>
          <cell r="D441" t="str">
            <v>1997/07/31</v>
          </cell>
          <cell r="E441" t="str">
            <v>باتنة</v>
          </cell>
          <cell r="F441" t="str">
            <v>2ع.ت3</v>
          </cell>
          <cell r="G441" t="str">
            <v>خارجي</v>
          </cell>
          <cell r="DI441" t="str">
            <v/>
          </cell>
        </row>
        <row r="442">
          <cell r="A442">
            <v>435</v>
          </cell>
          <cell r="B442" t="str">
            <v xml:space="preserve">كوليب      </v>
          </cell>
          <cell r="C442" t="str">
            <v xml:space="preserve">     محمد هيثم</v>
          </cell>
          <cell r="D442" t="str">
            <v>1996/10/16</v>
          </cell>
          <cell r="E442" t="str">
            <v>باتنة</v>
          </cell>
          <cell r="F442" t="str">
            <v>2ع.ت3</v>
          </cell>
          <cell r="G442" t="str">
            <v>خارجي</v>
          </cell>
          <cell r="DI442" t="str">
            <v/>
          </cell>
        </row>
        <row r="443">
          <cell r="A443">
            <v>436</v>
          </cell>
          <cell r="B443" t="str">
            <v xml:space="preserve">مباركي     </v>
          </cell>
          <cell r="C443" t="str">
            <v xml:space="preserve">       زهية</v>
          </cell>
          <cell r="D443" t="str">
            <v>1994/03/23</v>
          </cell>
          <cell r="E443" t="str">
            <v>باتنة</v>
          </cell>
          <cell r="F443" t="str">
            <v>2ع.ت3</v>
          </cell>
          <cell r="G443" t="str">
            <v>خارجي</v>
          </cell>
          <cell r="DI443" t="str">
            <v/>
          </cell>
        </row>
        <row r="444">
          <cell r="A444">
            <v>437</v>
          </cell>
          <cell r="B444" t="str">
            <v xml:space="preserve">مرابط      </v>
          </cell>
          <cell r="C444" t="str">
            <v xml:space="preserve">    عبد الحفيظ</v>
          </cell>
          <cell r="D444" t="str">
            <v>1996/12/15</v>
          </cell>
          <cell r="E444" t="str">
            <v>باتنة</v>
          </cell>
          <cell r="F444" t="str">
            <v>2ع.ت3</v>
          </cell>
          <cell r="G444" t="str">
            <v>خارجي</v>
          </cell>
          <cell r="DI444" t="str">
            <v/>
          </cell>
        </row>
        <row r="445">
          <cell r="A445">
            <v>438</v>
          </cell>
          <cell r="B445" t="str">
            <v xml:space="preserve">مكنتيشي    </v>
          </cell>
          <cell r="C445" t="str">
            <v xml:space="preserve">      شيماء</v>
          </cell>
          <cell r="D445" t="str">
            <v>1996/10/28</v>
          </cell>
          <cell r="E445" t="str">
            <v>باتنة</v>
          </cell>
          <cell r="F445" t="str">
            <v>2ع.ت3</v>
          </cell>
          <cell r="G445" t="str">
            <v>خارجي</v>
          </cell>
          <cell r="DI445" t="str">
            <v/>
          </cell>
        </row>
        <row r="446">
          <cell r="A446">
            <v>439</v>
          </cell>
          <cell r="B446" t="str">
            <v xml:space="preserve">ملعب       </v>
          </cell>
          <cell r="C446" t="str">
            <v xml:space="preserve">        رائد</v>
          </cell>
          <cell r="D446" t="str">
            <v>1997/11/18</v>
          </cell>
          <cell r="E446" t="str">
            <v>باتنة</v>
          </cell>
          <cell r="F446" t="str">
            <v>2ع.ت3</v>
          </cell>
          <cell r="G446" t="str">
            <v>خارجي</v>
          </cell>
          <cell r="DI446" t="str">
            <v/>
          </cell>
        </row>
        <row r="447">
          <cell r="A447">
            <v>440</v>
          </cell>
          <cell r="B447" t="str">
            <v xml:space="preserve">موفق       </v>
          </cell>
          <cell r="C447" t="str">
            <v xml:space="preserve">       أسامة</v>
          </cell>
          <cell r="D447" t="str">
            <v>1997/06/29</v>
          </cell>
          <cell r="E447" t="str">
            <v>باتنة</v>
          </cell>
          <cell r="F447" t="str">
            <v>2ع.ت3</v>
          </cell>
          <cell r="G447" t="str">
            <v>خارجي</v>
          </cell>
          <cell r="DI447" t="str">
            <v/>
          </cell>
        </row>
        <row r="448">
          <cell r="A448">
            <v>441</v>
          </cell>
          <cell r="B448" t="str">
            <v xml:space="preserve">برتلة      </v>
          </cell>
          <cell r="C448" t="str">
            <v xml:space="preserve">        عامر</v>
          </cell>
          <cell r="D448" t="str">
            <v>1994/12/18</v>
          </cell>
          <cell r="E448" t="str">
            <v>باتنة</v>
          </cell>
          <cell r="F448" t="str">
            <v>3هـ.ك</v>
          </cell>
          <cell r="G448" t="str">
            <v>خارجي</v>
          </cell>
          <cell r="DI448" t="str">
            <v/>
          </cell>
        </row>
        <row r="449">
          <cell r="A449">
            <v>442</v>
          </cell>
          <cell r="B449" t="str">
            <v xml:space="preserve">بشوش       </v>
          </cell>
          <cell r="C449" t="str">
            <v xml:space="preserve">        بلال</v>
          </cell>
          <cell r="D449" t="str">
            <v>1995/07/12</v>
          </cell>
          <cell r="E449" t="str">
            <v>باتنة</v>
          </cell>
          <cell r="F449" t="str">
            <v>3هـ.ك</v>
          </cell>
          <cell r="G449" t="str">
            <v>خارجي</v>
          </cell>
          <cell r="DI449" t="str">
            <v/>
          </cell>
        </row>
        <row r="450">
          <cell r="A450">
            <v>443</v>
          </cell>
          <cell r="B450" t="str">
            <v xml:space="preserve">بلمامون    </v>
          </cell>
          <cell r="C450" t="str">
            <v xml:space="preserve">          عماد</v>
          </cell>
          <cell r="D450" t="str">
            <v>1994/12/20</v>
          </cell>
          <cell r="E450" t="str">
            <v>باتنة</v>
          </cell>
          <cell r="F450" t="str">
            <v>3هـ.ك</v>
          </cell>
          <cell r="G450" t="str">
            <v>خارجي</v>
          </cell>
          <cell r="DI450" t="str">
            <v/>
          </cell>
        </row>
        <row r="451">
          <cell r="A451">
            <v>444</v>
          </cell>
          <cell r="B451" t="str">
            <v xml:space="preserve">بن شادي    </v>
          </cell>
          <cell r="C451" t="str">
            <v xml:space="preserve">           خليل</v>
          </cell>
          <cell r="D451" t="str">
            <v>1993/12/01</v>
          </cell>
          <cell r="E451" t="str">
            <v>باتنة</v>
          </cell>
          <cell r="F451" t="str">
            <v>3هـ.ك</v>
          </cell>
          <cell r="G451" t="str">
            <v>خارجي</v>
          </cell>
          <cell r="DI451" t="str">
            <v/>
          </cell>
        </row>
        <row r="452">
          <cell r="A452">
            <v>445</v>
          </cell>
          <cell r="B452" t="str">
            <v xml:space="preserve">بوبكر      </v>
          </cell>
          <cell r="C452" t="str">
            <v xml:space="preserve">   زين الدين</v>
          </cell>
          <cell r="D452" t="str">
            <v>1995/04/15</v>
          </cell>
          <cell r="E452" t="str">
            <v>باتنة</v>
          </cell>
          <cell r="F452" t="str">
            <v>3هـ.ك</v>
          </cell>
          <cell r="G452" t="str">
            <v>خارجي</v>
          </cell>
          <cell r="DI452" t="str">
            <v/>
          </cell>
        </row>
        <row r="453">
          <cell r="A453">
            <v>446</v>
          </cell>
          <cell r="B453" t="str">
            <v xml:space="preserve">بوذراع     </v>
          </cell>
          <cell r="C453" t="str">
            <v xml:space="preserve">     شيريـن</v>
          </cell>
          <cell r="D453" t="str">
            <v>1994/09/01</v>
          </cell>
          <cell r="E453" t="str">
            <v>باتنة</v>
          </cell>
          <cell r="F453" t="str">
            <v>3هـ.ك</v>
          </cell>
          <cell r="G453" t="str">
            <v>خارجي</v>
          </cell>
          <cell r="DI453" t="str">
            <v/>
          </cell>
        </row>
        <row r="454">
          <cell r="A454">
            <v>447</v>
          </cell>
          <cell r="B454" t="str">
            <v xml:space="preserve">بوذرسة     </v>
          </cell>
          <cell r="C454" t="str">
            <v xml:space="preserve">     ايمن ضياء الدين</v>
          </cell>
          <cell r="D454" t="str">
            <v>1995/04/30</v>
          </cell>
          <cell r="E454" t="str">
            <v>باتنة</v>
          </cell>
          <cell r="F454" t="str">
            <v>3هـ.ك</v>
          </cell>
          <cell r="G454" t="str">
            <v>خارجي</v>
          </cell>
          <cell r="DI454" t="str">
            <v/>
          </cell>
        </row>
        <row r="455">
          <cell r="A455">
            <v>448</v>
          </cell>
          <cell r="B455" t="str">
            <v xml:space="preserve">زرود       </v>
          </cell>
          <cell r="C455" t="str">
            <v xml:space="preserve">       مفيد</v>
          </cell>
          <cell r="D455" t="str">
            <v>1993/02/26</v>
          </cell>
          <cell r="E455" t="str">
            <v>باتنة</v>
          </cell>
          <cell r="F455" t="str">
            <v>3هـ.ك</v>
          </cell>
          <cell r="G455" t="str">
            <v>خارجي</v>
          </cell>
          <cell r="DI455" t="str">
            <v/>
          </cell>
        </row>
        <row r="456">
          <cell r="A456">
            <v>449</v>
          </cell>
          <cell r="B456" t="str">
            <v xml:space="preserve">زغينة      </v>
          </cell>
          <cell r="C456" t="str">
            <v xml:space="preserve">    نسيمة</v>
          </cell>
          <cell r="D456" t="str">
            <v>1994/08/07</v>
          </cell>
          <cell r="E456" t="str">
            <v>باتنة</v>
          </cell>
          <cell r="F456" t="str">
            <v>3هـ.ك</v>
          </cell>
          <cell r="G456" t="str">
            <v>خارجي</v>
          </cell>
          <cell r="DI456" t="str">
            <v/>
          </cell>
        </row>
        <row r="457">
          <cell r="A457">
            <v>450</v>
          </cell>
          <cell r="B457" t="str">
            <v xml:space="preserve">سمار       </v>
          </cell>
          <cell r="C457" t="str">
            <v xml:space="preserve">      دلال</v>
          </cell>
          <cell r="D457" t="str">
            <v>1993/07/30</v>
          </cell>
          <cell r="E457" t="str">
            <v>باتنة</v>
          </cell>
          <cell r="F457" t="str">
            <v>3هـ.ك</v>
          </cell>
          <cell r="G457" t="str">
            <v>خارجي</v>
          </cell>
          <cell r="DI457" t="str">
            <v/>
          </cell>
        </row>
        <row r="458">
          <cell r="A458">
            <v>451</v>
          </cell>
          <cell r="B458" t="str">
            <v xml:space="preserve">قفي        </v>
          </cell>
          <cell r="C458" t="str">
            <v xml:space="preserve">          أنفال</v>
          </cell>
          <cell r="D458" t="str">
            <v>1995/09/12</v>
          </cell>
          <cell r="E458" t="str">
            <v>باتنة</v>
          </cell>
          <cell r="F458" t="str">
            <v>3هـ.ك</v>
          </cell>
          <cell r="G458" t="str">
            <v>خارجي</v>
          </cell>
          <cell r="DI458" t="str">
            <v/>
          </cell>
        </row>
        <row r="459">
          <cell r="A459">
            <v>452</v>
          </cell>
          <cell r="B459" t="str">
            <v xml:space="preserve">مفتاح      </v>
          </cell>
          <cell r="C459" t="str">
            <v xml:space="preserve">           عقـبة</v>
          </cell>
          <cell r="D459" t="str">
            <v>1993/08/13</v>
          </cell>
          <cell r="E459" t="str">
            <v>باتنة</v>
          </cell>
          <cell r="F459" t="str">
            <v>3هـ.ك</v>
          </cell>
          <cell r="G459" t="str">
            <v>خارجي</v>
          </cell>
          <cell r="DI459" t="str">
            <v/>
          </cell>
        </row>
        <row r="460">
          <cell r="A460">
            <v>453</v>
          </cell>
          <cell r="B460" t="str">
            <v xml:space="preserve">مومن       </v>
          </cell>
          <cell r="C460" t="str">
            <v xml:space="preserve">               ع.المومن ع.الرؤوف</v>
          </cell>
          <cell r="D460" t="str">
            <v>1994/07/22</v>
          </cell>
          <cell r="E460" t="str">
            <v>باتنة</v>
          </cell>
          <cell r="F460" t="str">
            <v>3هـ.ك</v>
          </cell>
          <cell r="G460" t="str">
            <v>خارجي</v>
          </cell>
          <cell r="DI460" t="str">
            <v/>
          </cell>
        </row>
        <row r="461">
          <cell r="A461">
            <v>454</v>
          </cell>
          <cell r="B461" t="str">
            <v xml:space="preserve">يكن        </v>
          </cell>
          <cell r="C461" t="str">
            <v xml:space="preserve">          رانيـــة</v>
          </cell>
          <cell r="D461" t="str">
            <v>1995/08/17</v>
          </cell>
          <cell r="E461" t="str">
            <v>باتنة</v>
          </cell>
          <cell r="F461" t="str">
            <v>3هـ.ك</v>
          </cell>
          <cell r="G461" t="str">
            <v>خارجي</v>
          </cell>
          <cell r="DI461" t="str">
            <v/>
          </cell>
        </row>
        <row r="462">
          <cell r="A462">
            <v>455</v>
          </cell>
          <cell r="B462" t="str">
            <v xml:space="preserve">ابرير      </v>
          </cell>
          <cell r="C462" t="str">
            <v xml:space="preserve">    عبد الحميد</v>
          </cell>
          <cell r="D462">
            <v>34785</v>
          </cell>
          <cell r="E462" t="str">
            <v>باتنة</v>
          </cell>
          <cell r="F462" t="str">
            <v>3ت.ق</v>
          </cell>
          <cell r="G462" t="str">
            <v>خارجي</v>
          </cell>
          <cell r="DI462" t="str">
            <v/>
          </cell>
        </row>
        <row r="463">
          <cell r="A463">
            <v>456</v>
          </cell>
          <cell r="B463" t="str">
            <v xml:space="preserve">أوجاني     </v>
          </cell>
          <cell r="C463" t="str">
            <v xml:space="preserve">         أيمن</v>
          </cell>
          <cell r="D463" t="str">
            <v>1993/12/07</v>
          </cell>
          <cell r="E463" t="str">
            <v>باتنة</v>
          </cell>
          <cell r="F463" t="str">
            <v>3ت.ق</v>
          </cell>
          <cell r="G463" t="str">
            <v>خارجي</v>
          </cell>
          <cell r="DI463" t="str">
            <v/>
          </cell>
        </row>
        <row r="464">
          <cell r="A464">
            <v>457</v>
          </cell>
          <cell r="B464" t="str">
            <v xml:space="preserve">بلحسن      </v>
          </cell>
          <cell r="C464" t="str">
            <v xml:space="preserve">        زينب</v>
          </cell>
          <cell r="D464" t="str">
            <v>1994/04/12</v>
          </cell>
          <cell r="E464" t="str">
            <v>باتنة</v>
          </cell>
          <cell r="F464" t="str">
            <v>3ت.ق</v>
          </cell>
          <cell r="G464" t="str">
            <v>خارجي</v>
          </cell>
          <cell r="DI464" t="str">
            <v/>
          </cell>
        </row>
        <row r="465">
          <cell r="A465">
            <v>458</v>
          </cell>
          <cell r="B465" t="str">
            <v xml:space="preserve">بلخير      </v>
          </cell>
          <cell r="C465" t="str">
            <v xml:space="preserve">        هيثم</v>
          </cell>
          <cell r="D465" t="str">
            <v>1993/06/23</v>
          </cell>
          <cell r="E465" t="str">
            <v>باتنة</v>
          </cell>
          <cell r="F465" t="str">
            <v>3ت.ق</v>
          </cell>
          <cell r="G465" t="str">
            <v>خارجي</v>
          </cell>
          <cell r="DI465" t="str">
            <v/>
          </cell>
        </row>
        <row r="466">
          <cell r="A466">
            <v>459</v>
          </cell>
          <cell r="B466" t="str">
            <v xml:space="preserve">بن خميس    </v>
          </cell>
          <cell r="C466" t="str">
            <v xml:space="preserve">         مريم</v>
          </cell>
          <cell r="D466" t="str">
            <v>1993/09/23</v>
          </cell>
          <cell r="E466" t="str">
            <v>باتنة</v>
          </cell>
          <cell r="F466" t="str">
            <v>3ت.ق</v>
          </cell>
          <cell r="G466" t="str">
            <v>خارجي</v>
          </cell>
          <cell r="DI466" t="str">
            <v/>
          </cell>
        </row>
        <row r="467">
          <cell r="A467">
            <v>460</v>
          </cell>
          <cell r="B467" t="str">
            <v xml:space="preserve">بن راضي    </v>
          </cell>
          <cell r="C467" t="str">
            <v xml:space="preserve">                   نسيــم</v>
          </cell>
          <cell r="D467" t="str">
            <v>1993/10/25</v>
          </cell>
          <cell r="E467" t="str">
            <v>باتنة</v>
          </cell>
          <cell r="F467" t="str">
            <v>3ت.ق</v>
          </cell>
          <cell r="G467" t="str">
            <v>خارجي</v>
          </cell>
          <cell r="DI467" t="str">
            <v/>
          </cell>
        </row>
        <row r="468">
          <cell r="A468">
            <v>461</v>
          </cell>
          <cell r="B468" t="str">
            <v xml:space="preserve">بن ساسـي   </v>
          </cell>
          <cell r="C468" t="str">
            <v xml:space="preserve">               ريــمة</v>
          </cell>
          <cell r="D468" t="str">
            <v>1995/02/11</v>
          </cell>
          <cell r="E468" t="str">
            <v>باتنة</v>
          </cell>
          <cell r="F468" t="str">
            <v>3ت.ق</v>
          </cell>
          <cell r="G468" t="str">
            <v>خارجي</v>
          </cell>
          <cell r="DI468" t="str">
            <v/>
          </cell>
        </row>
        <row r="469">
          <cell r="A469">
            <v>462</v>
          </cell>
          <cell r="B469" t="str">
            <v xml:space="preserve">بوخاتم     </v>
          </cell>
          <cell r="C469" t="str">
            <v xml:space="preserve">      محمد عبد العزيز</v>
          </cell>
          <cell r="D469" t="str">
            <v>1995/06/23</v>
          </cell>
          <cell r="E469" t="str">
            <v>باتنة</v>
          </cell>
          <cell r="F469" t="str">
            <v>3ت.ق</v>
          </cell>
          <cell r="G469" t="str">
            <v>خارجي</v>
          </cell>
          <cell r="DI469" t="str">
            <v/>
          </cell>
        </row>
        <row r="470">
          <cell r="A470">
            <v>463</v>
          </cell>
          <cell r="B470" t="str">
            <v xml:space="preserve">بوزناق     </v>
          </cell>
          <cell r="C470" t="str">
            <v xml:space="preserve">        هناء</v>
          </cell>
          <cell r="D470" t="str">
            <v>1995/03/21</v>
          </cell>
          <cell r="E470" t="str">
            <v>باتنة</v>
          </cell>
          <cell r="F470" t="str">
            <v>3ت.ق</v>
          </cell>
          <cell r="G470" t="str">
            <v>خارجي</v>
          </cell>
          <cell r="DI470" t="str">
            <v/>
          </cell>
        </row>
        <row r="471">
          <cell r="A471">
            <v>464</v>
          </cell>
          <cell r="B471" t="str">
            <v xml:space="preserve">بوسليماني  </v>
          </cell>
          <cell r="C471" t="str">
            <v xml:space="preserve">              محمد أمين</v>
          </cell>
          <cell r="D471" t="str">
            <v>1993/06/11</v>
          </cell>
          <cell r="E471" t="str">
            <v>باتنة</v>
          </cell>
          <cell r="F471" t="str">
            <v>3ت.ق</v>
          </cell>
          <cell r="G471" t="str">
            <v>خارجي</v>
          </cell>
          <cell r="DI471" t="str">
            <v/>
          </cell>
        </row>
        <row r="472">
          <cell r="A472">
            <v>465</v>
          </cell>
          <cell r="B472" t="str">
            <v xml:space="preserve">بوشمحة     </v>
          </cell>
          <cell r="C472" t="str">
            <v xml:space="preserve">              فهد نضال</v>
          </cell>
          <cell r="D472" t="str">
            <v>1994/03/27</v>
          </cell>
          <cell r="E472" t="str">
            <v>باتنة</v>
          </cell>
          <cell r="F472" t="str">
            <v>3ت.ق</v>
          </cell>
          <cell r="G472" t="str">
            <v>خارجي</v>
          </cell>
          <cell r="DI472" t="str">
            <v/>
          </cell>
        </row>
        <row r="473">
          <cell r="A473">
            <v>466</v>
          </cell>
          <cell r="B473" t="str">
            <v xml:space="preserve">بوعكـاز    </v>
          </cell>
          <cell r="C473" t="str">
            <v xml:space="preserve">             شهيناز</v>
          </cell>
          <cell r="D473" t="str">
            <v>1994/07/28</v>
          </cell>
          <cell r="E473" t="str">
            <v>باتنة</v>
          </cell>
          <cell r="F473" t="str">
            <v>3ت.ق</v>
          </cell>
          <cell r="G473" t="str">
            <v>خارجي</v>
          </cell>
          <cell r="DI473" t="str">
            <v/>
          </cell>
        </row>
        <row r="474">
          <cell r="A474">
            <v>467</v>
          </cell>
          <cell r="B474" t="str">
            <v xml:space="preserve">بولزرق     </v>
          </cell>
          <cell r="C474" t="str">
            <v xml:space="preserve">           فؤاد</v>
          </cell>
          <cell r="D474" t="str">
            <v>1994/11/18</v>
          </cell>
          <cell r="E474" t="str">
            <v>باتنة</v>
          </cell>
          <cell r="F474" t="str">
            <v>3ت.ق</v>
          </cell>
          <cell r="G474" t="str">
            <v>خارجي</v>
          </cell>
          <cell r="DI474" t="str">
            <v/>
          </cell>
        </row>
        <row r="475">
          <cell r="A475">
            <v>468</v>
          </cell>
          <cell r="B475" t="str">
            <v xml:space="preserve">تبسي       </v>
          </cell>
          <cell r="C475" t="str">
            <v xml:space="preserve">        مريم</v>
          </cell>
          <cell r="D475" t="str">
            <v>1992/05/17</v>
          </cell>
          <cell r="E475" t="str">
            <v>باتنة</v>
          </cell>
          <cell r="F475" t="str">
            <v>3ت.ق</v>
          </cell>
          <cell r="G475" t="str">
            <v>خارجي</v>
          </cell>
          <cell r="DI475" t="str">
            <v/>
          </cell>
        </row>
        <row r="476">
          <cell r="A476">
            <v>469</v>
          </cell>
          <cell r="B476" t="str">
            <v xml:space="preserve">توري       </v>
          </cell>
          <cell r="C476" t="str">
            <v xml:space="preserve">             صلاح الدين</v>
          </cell>
          <cell r="D476" t="str">
            <v>1995/09/10</v>
          </cell>
          <cell r="E476" t="str">
            <v>باتنة</v>
          </cell>
          <cell r="F476" t="str">
            <v>3ت.ق</v>
          </cell>
          <cell r="G476" t="str">
            <v>خارجي</v>
          </cell>
          <cell r="DI476" t="str">
            <v/>
          </cell>
        </row>
        <row r="477">
          <cell r="A477">
            <v>470</v>
          </cell>
          <cell r="B477" t="str">
            <v xml:space="preserve">جاب الله   </v>
          </cell>
          <cell r="C477" t="str">
            <v xml:space="preserve">  ابراهيم</v>
          </cell>
          <cell r="D477" t="str">
            <v>1993/10/30</v>
          </cell>
          <cell r="E477" t="str">
            <v>باتنة</v>
          </cell>
          <cell r="F477" t="str">
            <v>3ت.ق</v>
          </cell>
          <cell r="G477" t="str">
            <v>خارجي</v>
          </cell>
          <cell r="DI477" t="str">
            <v/>
          </cell>
        </row>
        <row r="478">
          <cell r="A478">
            <v>471</v>
          </cell>
          <cell r="B478" t="str">
            <v xml:space="preserve">جرو الذيب  </v>
          </cell>
          <cell r="C478" t="str">
            <v xml:space="preserve">     صبرينة</v>
          </cell>
          <cell r="D478" t="str">
            <v>1995/10/26</v>
          </cell>
          <cell r="E478" t="str">
            <v>باتنة</v>
          </cell>
          <cell r="F478" t="str">
            <v>3ت.ق</v>
          </cell>
          <cell r="G478" t="str">
            <v>خارجي</v>
          </cell>
          <cell r="DI478" t="str">
            <v/>
          </cell>
        </row>
        <row r="479">
          <cell r="A479">
            <v>472</v>
          </cell>
          <cell r="B479" t="str">
            <v xml:space="preserve">حركات      </v>
          </cell>
          <cell r="C479" t="str">
            <v xml:space="preserve">             نجيب</v>
          </cell>
          <cell r="D479" t="str">
            <v>1995/08/01</v>
          </cell>
          <cell r="E479" t="str">
            <v>باتنة</v>
          </cell>
          <cell r="F479" t="str">
            <v>3ت.ق</v>
          </cell>
          <cell r="G479" t="str">
            <v>خارجي</v>
          </cell>
          <cell r="DI479" t="str">
            <v/>
          </cell>
        </row>
        <row r="480">
          <cell r="A480">
            <v>473</v>
          </cell>
          <cell r="B480" t="str">
            <v xml:space="preserve">حوفاني     </v>
          </cell>
          <cell r="C480" t="str">
            <v xml:space="preserve">                 عبدالمالك</v>
          </cell>
          <cell r="D480" t="str">
            <v>1993/12/20</v>
          </cell>
          <cell r="E480" t="str">
            <v>باتنة</v>
          </cell>
          <cell r="F480" t="str">
            <v>3ت.ق</v>
          </cell>
          <cell r="G480" t="str">
            <v>خارجي</v>
          </cell>
          <cell r="DI480" t="str">
            <v/>
          </cell>
        </row>
        <row r="481">
          <cell r="A481">
            <v>474</v>
          </cell>
          <cell r="B481" t="str">
            <v xml:space="preserve">حيرش       </v>
          </cell>
          <cell r="C481" t="str">
            <v xml:space="preserve">                  سمية فراح</v>
          </cell>
          <cell r="D481" t="str">
            <v>1995/11/09</v>
          </cell>
          <cell r="E481" t="str">
            <v>باتنة</v>
          </cell>
          <cell r="F481" t="str">
            <v>3ت.ق</v>
          </cell>
          <cell r="G481" t="str">
            <v>خارجي</v>
          </cell>
          <cell r="DI481" t="str">
            <v/>
          </cell>
        </row>
        <row r="482">
          <cell r="A482">
            <v>475</v>
          </cell>
          <cell r="B482" t="str">
            <v xml:space="preserve">دوادي      </v>
          </cell>
          <cell r="C482" t="str">
            <v xml:space="preserve">            صحر</v>
          </cell>
          <cell r="D482" t="str">
            <v>1995/03/28</v>
          </cell>
          <cell r="E482" t="str">
            <v>باتنة</v>
          </cell>
          <cell r="F482" t="str">
            <v>3ت.ق</v>
          </cell>
          <cell r="G482" t="str">
            <v>خارجي</v>
          </cell>
          <cell r="DI482" t="str">
            <v/>
          </cell>
        </row>
        <row r="483">
          <cell r="A483">
            <v>476</v>
          </cell>
          <cell r="B483" t="str">
            <v xml:space="preserve">روابح      </v>
          </cell>
          <cell r="C483" t="str">
            <v xml:space="preserve">                      فاطمة الزهراء</v>
          </cell>
          <cell r="D483" t="str">
            <v>1995/08/03</v>
          </cell>
          <cell r="E483" t="str">
            <v>باتنة</v>
          </cell>
          <cell r="F483" t="str">
            <v>3ت.ق</v>
          </cell>
          <cell r="G483" t="str">
            <v>خارجي</v>
          </cell>
          <cell r="DI483" t="str">
            <v/>
          </cell>
        </row>
        <row r="484">
          <cell r="A484">
            <v>477</v>
          </cell>
          <cell r="B484" t="str">
            <v xml:space="preserve">زير        </v>
          </cell>
          <cell r="C484" t="str">
            <v xml:space="preserve">                     حسني</v>
          </cell>
          <cell r="D484" t="str">
            <v>1995/05/07</v>
          </cell>
          <cell r="E484" t="str">
            <v>باتنة</v>
          </cell>
          <cell r="F484" t="str">
            <v>3ت.ق</v>
          </cell>
          <cell r="G484" t="str">
            <v>خارجي</v>
          </cell>
          <cell r="DI484" t="str">
            <v/>
          </cell>
        </row>
        <row r="485">
          <cell r="A485">
            <v>478</v>
          </cell>
          <cell r="B485" t="str">
            <v xml:space="preserve">ســدرات    </v>
          </cell>
          <cell r="C485" t="str">
            <v xml:space="preserve">                بــلال</v>
          </cell>
          <cell r="D485" t="str">
            <v>1993/11/02</v>
          </cell>
          <cell r="E485" t="str">
            <v>باتنة</v>
          </cell>
          <cell r="F485" t="str">
            <v>3ت.ق</v>
          </cell>
          <cell r="G485" t="str">
            <v>خارجي</v>
          </cell>
          <cell r="DI485" t="str">
            <v/>
          </cell>
        </row>
        <row r="486">
          <cell r="A486">
            <v>479</v>
          </cell>
          <cell r="B486" t="str">
            <v xml:space="preserve">سعادنة     </v>
          </cell>
          <cell r="C486" t="str">
            <v xml:space="preserve">                              هاجر</v>
          </cell>
          <cell r="D486" t="str">
            <v>1994/01/01</v>
          </cell>
          <cell r="E486" t="str">
            <v>باتنة</v>
          </cell>
          <cell r="F486" t="str">
            <v>3ت.ق</v>
          </cell>
          <cell r="G486" t="str">
            <v>خارجي</v>
          </cell>
          <cell r="DI486" t="str">
            <v/>
          </cell>
        </row>
        <row r="487">
          <cell r="A487">
            <v>480</v>
          </cell>
          <cell r="B487" t="str">
            <v xml:space="preserve">سلطاني     </v>
          </cell>
          <cell r="C487" t="str">
            <v xml:space="preserve">        جمانة</v>
          </cell>
          <cell r="D487" t="str">
            <v>1994/07/28</v>
          </cell>
          <cell r="E487" t="str">
            <v>باتنة</v>
          </cell>
          <cell r="F487" t="str">
            <v>3ت.ق</v>
          </cell>
          <cell r="G487" t="str">
            <v>خارجي</v>
          </cell>
          <cell r="DI487" t="str">
            <v/>
          </cell>
        </row>
        <row r="488">
          <cell r="A488">
            <v>481</v>
          </cell>
          <cell r="B488" t="str">
            <v xml:space="preserve">سمام       </v>
          </cell>
          <cell r="C488" t="str">
            <v xml:space="preserve">   محمد الهادي</v>
          </cell>
          <cell r="D488" t="str">
            <v>1994/11/04</v>
          </cell>
          <cell r="E488" t="str">
            <v>باتنة</v>
          </cell>
          <cell r="F488" t="str">
            <v>3ت.ق</v>
          </cell>
          <cell r="G488" t="str">
            <v>خارجي</v>
          </cell>
          <cell r="DI488" t="str">
            <v/>
          </cell>
        </row>
        <row r="489">
          <cell r="A489">
            <v>482</v>
          </cell>
          <cell r="B489" t="str">
            <v xml:space="preserve">شايب       </v>
          </cell>
          <cell r="C489" t="str">
            <v xml:space="preserve">       بــلال</v>
          </cell>
          <cell r="D489" t="str">
            <v>1994/02/01</v>
          </cell>
          <cell r="E489" t="str">
            <v>باتنة</v>
          </cell>
          <cell r="F489" t="str">
            <v>3ت.ق</v>
          </cell>
          <cell r="G489" t="str">
            <v>خارجي</v>
          </cell>
          <cell r="DI489" t="str">
            <v/>
          </cell>
        </row>
        <row r="490">
          <cell r="A490">
            <v>483</v>
          </cell>
          <cell r="B490" t="str">
            <v xml:space="preserve">شنخلوفي    </v>
          </cell>
          <cell r="C490" t="str">
            <v xml:space="preserve">      أمـيرة</v>
          </cell>
          <cell r="D490" t="str">
            <v>1995/10/21</v>
          </cell>
          <cell r="E490" t="str">
            <v>باتنة</v>
          </cell>
          <cell r="F490" t="str">
            <v>3ت.ق</v>
          </cell>
          <cell r="G490" t="str">
            <v>خارجي</v>
          </cell>
          <cell r="DI490" t="str">
            <v/>
          </cell>
        </row>
        <row r="491">
          <cell r="A491">
            <v>484</v>
          </cell>
          <cell r="B491" t="str">
            <v xml:space="preserve">عرعار      </v>
          </cell>
          <cell r="C491" t="str">
            <v xml:space="preserve">  محمد الصغير</v>
          </cell>
          <cell r="D491" t="str">
            <v>1995/07/02</v>
          </cell>
          <cell r="E491" t="str">
            <v>باتنة</v>
          </cell>
          <cell r="F491" t="str">
            <v>3ت.ق</v>
          </cell>
          <cell r="G491" t="str">
            <v>خارجي</v>
          </cell>
          <cell r="DI491" t="str">
            <v/>
          </cell>
        </row>
        <row r="492">
          <cell r="A492">
            <v>485</v>
          </cell>
          <cell r="B492" t="str">
            <v xml:space="preserve">غنام       </v>
          </cell>
          <cell r="C492" t="str">
            <v xml:space="preserve">         مريم</v>
          </cell>
          <cell r="D492" t="str">
            <v>1995/05/03</v>
          </cell>
          <cell r="E492" t="str">
            <v>باتنة</v>
          </cell>
          <cell r="F492" t="str">
            <v>3ت.ق</v>
          </cell>
          <cell r="G492" t="str">
            <v>خارجي</v>
          </cell>
          <cell r="DI492" t="str">
            <v/>
          </cell>
        </row>
        <row r="493">
          <cell r="A493">
            <v>486</v>
          </cell>
          <cell r="B493" t="str">
            <v xml:space="preserve">غناي       </v>
          </cell>
          <cell r="C493" t="str">
            <v xml:space="preserve">         رندة</v>
          </cell>
          <cell r="D493" t="str">
            <v>1993/06/13</v>
          </cell>
          <cell r="E493" t="str">
            <v>باتنة</v>
          </cell>
          <cell r="F493" t="str">
            <v>3ت.ق</v>
          </cell>
          <cell r="G493" t="str">
            <v>خارجي</v>
          </cell>
          <cell r="DI493" t="str">
            <v/>
          </cell>
        </row>
        <row r="494">
          <cell r="A494">
            <v>487</v>
          </cell>
          <cell r="B494" t="str">
            <v xml:space="preserve">فرحات      </v>
          </cell>
          <cell r="C494" t="str">
            <v xml:space="preserve">      صيفي</v>
          </cell>
          <cell r="D494" t="str">
            <v>1995/08/12</v>
          </cell>
          <cell r="E494" t="str">
            <v>باتنة</v>
          </cell>
          <cell r="F494" t="str">
            <v>3ت.ق</v>
          </cell>
          <cell r="G494" t="str">
            <v>خارجي</v>
          </cell>
          <cell r="DI494" t="str">
            <v/>
          </cell>
        </row>
        <row r="495">
          <cell r="A495">
            <v>488</v>
          </cell>
          <cell r="B495" t="str">
            <v xml:space="preserve">قروشي      </v>
          </cell>
          <cell r="C495" t="str">
            <v xml:space="preserve">          كنزة</v>
          </cell>
          <cell r="D495" t="str">
            <v>1995/10/04</v>
          </cell>
          <cell r="E495" t="str">
            <v>باتنة</v>
          </cell>
          <cell r="F495" t="str">
            <v>3ت.ق</v>
          </cell>
          <cell r="G495" t="str">
            <v>خارجي</v>
          </cell>
          <cell r="DI495" t="str">
            <v/>
          </cell>
        </row>
        <row r="496">
          <cell r="A496">
            <v>489</v>
          </cell>
          <cell r="B496" t="str">
            <v xml:space="preserve">كسوري      </v>
          </cell>
          <cell r="C496" t="str">
            <v xml:space="preserve">     سمراء</v>
          </cell>
          <cell r="D496" t="str">
            <v>1995/05/22</v>
          </cell>
          <cell r="E496" t="str">
            <v>باتنة</v>
          </cell>
          <cell r="F496" t="str">
            <v>3ت.ق</v>
          </cell>
          <cell r="G496" t="str">
            <v>خارجي</v>
          </cell>
          <cell r="DI496" t="str">
            <v/>
          </cell>
        </row>
        <row r="497">
          <cell r="A497">
            <v>490</v>
          </cell>
          <cell r="B497" t="str">
            <v xml:space="preserve">لوفة       </v>
          </cell>
          <cell r="C497" t="str">
            <v xml:space="preserve">     نصر الدين</v>
          </cell>
          <cell r="D497" t="str">
            <v>1995/01/28</v>
          </cell>
          <cell r="E497" t="str">
            <v>باتنة</v>
          </cell>
          <cell r="F497" t="str">
            <v>3ت.ق</v>
          </cell>
          <cell r="G497" t="str">
            <v>خارجي</v>
          </cell>
          <cell r="DI497" t="str">
            <v/>
          </cell>
        </row>
        <row r="498">
          <cell r="A498">
            <v>491</v>
          </cell>
          <cell r="B498" t="str">
            <v xml:space="preserve">مرادي      </v>
          </cell>
          <cell r="C498" t="str">
            <v xml:space="preserve">    منصور</v>
          </cell>
          <cell r="D498" t="str">
            <v>1994/12/07</v>
          </cell>
          <cell r="E498" t="str">
            <v>باتنة</v>
          </cell>
          <cell r="F498" t="str">
            <v>3ت.ق</v>
          </cell>
          <cell r="G498" t="str">
            <v>خارجي</v>
          </cell>
          <cell r="DI498" t="str">
            <v/>
          </cell>
        </row>
        <row r="499">
          <cell r="A499">
            <v>492</v>
          </cell>
          <cell r="B499" t="str">
            <v>مسعود بورغدة</v>
          </cell>
          <cell r="C499" t="str">
            <v xml:space="preserve">      موســى</v>
          </cell>
          <cell r="D499" t="str">
            <v>1994/08/29</v>
          </cell>
          <cell r="E499" t="str">
            <v>باتنة</v>
          </cell>
          <cell r="F499" t="str">
            <v>3ت.ق</v>
          </cell>
          <cell r="G499" t="str">
            <v>خارجي</v>
          </cell>
          <cell r="DI499" t="str">
            <v/>
          </cell>
        </row>
        <row r="500">
          <cell r="A500">
            <v>493</v>
          </cell>
          <cell r="B500" t="str">
            <v xml:space="preserve">مسعودان    </v>
          </cell>
          <cell r="C500" t="str">
            <v xml:space="preserve">           أمير</v>
          </cell>
          <cell r="D500" t="str">
            <v>1994/02/22</v>
          </cell>
          <cell r="E500" t="str">
            <v>باتنة</v>
          </cell>
          <cell r="F500" t="str">
            <v>3ت.ق</v>
          </cell>
          <cell r="G500" t="str">
            <v>خارجي</v>
          </cell>
          <cell r="DI500" t="str">
            <v/>
          </cell>
        </row>
        <row r="501">
          <cell r="A501">
            <v>494</v>
          </cell>
          <cell r="B501" t="str">
            <v xml:space="preserve">نهاري      </v>
          </cell>
          <cell r="C501" t="str">
            <v xml:space="preserve">     منال</v>
          </cell>
          <cell r="D501" t="str">
            <v>1995/05/11</v>
          </cell>
          <cell r="E501" t="str">
            <v>باتنة</v>
          </cell>
          <cell r="F501" t="str">
            <v>3ت.ق</v>
          </cell>
          <cell r="G501" t="str">
            <v>خارجي</v>
          </cell>
          <cell r="DI501" t="str">
            <v/>
          </cell>
        </row>
        <row r="502">
          <cell r="A502">
            <v>495</v>
          </cell>
          <cell r="B502" t="str">
            <v xml:space="preserve">هلال       </v>
          </cell>
          <cell r="C502" t="str">
            <v xml:space="preserve">         ايمن</v>
          </cell>
          <cell r="D502" t="str">
            <v>1993/01/12</v>
          </cell>
          <cell r="E502" t="str">
            <v>باتنة</v>
          </cell>
          <cell r="F502" t="str">
            <v>3ت.ق</v>
          </cell>
          <cell r="G502" t="str">
            <v>خارجي</v>
          </cell>
          <cell r="DI502" t="str">
            <v/>
          </cell>
        </row>
        <row r="503">
          <cell r="A503">
            <v>496</v>
          </cell>
          <cell r="B503" t="str">
            <v xml:space="preserve">بن غمراني  </v>
          </cell>
          <cell r="C503" t="str">
            <v xml:space="preserve">            عبد الحميد</v>
          </cell>
          <cell r="D503" t="str">
            <v>1996/01/04</v>
          </cell>
          <cell r="E503" t="str">
            <v>باتنة</v>
          </cell>
          <cell r="F503" t="str">
            <v>3هـ.مك</v>
          </cell>
          <cell r="G503" t="str">
            <v>خارجي</v>
          </cell>
          <cell r="DI503" t="str">
            <v/>
          </cell>
        </row>
        <row r="504">
          <cell r="A504">
            <v>497</v>
          </cell>
          <cell r="B504" t="str">
            <v xml:space="preserve">بوذيب      </v>
          </cell>
          <cell r="C504" t="str">
            <v xml:space="preserve">  عبدالرؤوف</v>
          </cell>
          <cell r="D504" t="str">
            <v>1995/04/07</v>
          </cell>
          <cell r="E504" t="str">
            <v>باتنة</v>
          </cell>
          <cell r="F504" t="str">
            <v>3هـ.مك</v>
          </cell>
          <cell r="G504" t="str">
            <v>خارجي</v>
          </cell>
          <cell r="DI504" t="str">
            <v/>
          </cell>
        </row>
        <row r="505">
          <cell r="A505">
            <v>498</v>
          </cell>
          <cell r="B505" t="str">
            <v xml:space="preserve">روابح      </v>
          </cell>
          <cell r="C505" t="str">
            <v xml:space="preserve">    مصطفى أمين</v>
          </cell>
          <cell r="D505" t="str">
            <v>1995/04/30</v>
          </cell>
          <cell r="E505" t="str">
            <v>باتنة</v>
          </cell>
          <cell r="F505" t="str">
            <v>3هـ.مك</v>
          </cell>
          <cell r="G505" t="str">
            <v>خارجي</v>
          </cell>
          <cell r="DI505" t="str">
            <v/>
          </cell>
        </row>
        <row r="506">
          <cell r="A506">
            <v>499</v>
          </cell>
          <cell r="B506" t="str">
            <v xml:space="preserve">عموري      </v>
          </cell>
          <cell r="C506" t="str">
            <v xml:space="preserve"> شمس الدين</v>
          </cell>
          <cell r="D506" t="str">
            <v>1995/05/13</v>
          </cell>
          <cell r="E506" t="str">
            <v>باتنة</v>
          </cell>
          <cell r="F506" t="str">
            <v>3هـ.مك</v>
          </cell>
          <cell r="G506" t="str">
            <v>خارجي</v>
          </cell>
          <cell r="DI506" t="str">
            <v/>
          </cell>
        </row>
        <row r="507">
          <cell r="A507">
            <v>500</v>
          </cell>
          <cell r="B507" t="str">
            <v xml:space="preserve">قوجيل      </v>
          </cell>
          <cell r="C507" t="str">
            <v xml:space="preserve">  محمد عبدالرحمان</v>
          </cell>
          <cell r="D507" t="str">
            <v>1995/03/28</v>
          </cell>
          <cell r="E507" t="str">
            <v>باتنة</v>
          </cell>
          <cell r="F507" t="str">
            <v>3هـ.مك</v>
          </cell>
          <cell r="G507" t="str">
            <v>خارجي</v>
          </cell>
          <cell r="DI507" t="str">
            <v/>
          </cell>
        </row>
        <row r="508">
          <cell r="A508">
            <v>501</v>
          </cell>
          <cell r="B508" t="str">
            <v xml:space="preserve">كومشي      </v>
          </cell>
          <cell r="C508" t="str">
            <v xml:space="preserve">     طارق</v>
          </cell>
          <cell r="D508" t="str">
            <v>1995/08/22</v>
          </cell>
          <cell r="E508" t="str">
            <v>باتنة</v>
          </cell>
          <cell r="F508" t="str">
            <v>3هـ.مك</v>
          </cell>
          <cell r="G508" t="str">
            <v>خارجي</v>
          </cell>
          <cell r="DI508" t="str">
            <v/>
          </cell>
        </row>
        <row r="509">
          <cell r="A509">
            <v>502</v>
          </cell>
          <cell r="B509" t="str">
            <v xml:space="preserve">معنصري     </v>
          </cell>
          <cell r="C509" t="str">
            <v xml:space="preserve">     أمين</v>
          </cell>
          <cell r="D509" t="str">
            <v>1992/07/21</v>
          </cell>
          <cell r="E509" t="str">
            <v>باتنة</v>
          </cell>
          <cell r="F509" t="str">
            <v>3هـ.مك</v>
          </cell>
          <cell r="G509" t="str">
            <v>خارجي</v>
          </cell>
          <cell r="DI509" t="str">
            <v/>
          </cell>
        </row>
        <row r="510">
          <cell r="A510">
            <v>503</v>
          </cell>
          <cell r="B510" t="str">
            <v xml:space="preserve">ميحي       </v>
          </cell>
          <cell r="C510" t="str">
            <v xml:space="preserve">      نسرين</v>
          </cell>
          <cell r="D510" t="str">
            <v>1995/03/10</v>
          </cell>
          <cell r="E510" t="str">
            <v>باتنة</v>
          </cell>
          <cell r="F510" t="str">
            <v>3هـ.مك</v>
          </cell>
          <cell r="G510" t="str">
            <v>خارجي</v>
          </cell>
          <cell r="DI510" t="str">
            <v/>
          </cell>
        </row>
        <row r="511">
          <cell r="A511">
            <v>504</v>
          </cell>
          <cell r="B511" t="str">
            <v xml:space="preserve">وغلانت     </v>
          </cell>
          <cell r="C511" t="str">
            <v xml:space="preserve">  قمر الدين محمد</v>
          </cell>
          <cell r="D511" t="str">
            <v>1995/05/03</v>
          </cell>
          <cell r="E511" t="str">
            <v>باتنة</v>
          </cell>
          <cell r="F511" t="str">
            <v>3هـ.مك</v>
          </cell>
          <cell r="G511" t="str">
            <v>خارجي</v>
          </cell>
          <cell r="DI511" t="str">
            <v/>
          </cell>
        </row>
        <row r="512">
          <cell r="A512">
            <v>505</v>
          </cell>
          <cell r="B512" t="str">
            <v xml:space="preserve">أوجانة     </v>
          </cell>
          <cell r="C512" t="str">
            <v xml:space="preserve">         خالد</v>
          </cell>
          <cell r="D512" t="str">
            <v>1994/05/23</v>
          </cell>
          <cell r="E512" t="str">
            <v>باتنة</v>
          </cell>
          <cell r="F512" t="str">
            <v>3لغات</v>
          </cell>
          <cell r="G512" t="str">
            <v>خارجي</v>
          </cell>
          <cell r="DI512" t="str">
            <v/>
          </cell>
        </row>
        <row r="513">
          <cell r="A513">
            <v>506</v>
          </cell>
          <cell r="B513" t="str">
            <v xml:space="preserve">أونيسي     </v>
          </cell>
          <cell r="C513" t="str">
            <v xml:space="preserve">    هاجر</v>
          </cell>
          <cell r="D513" t="str">
            <v>1993/01/21</v>
          </cell>
          <cell r="E513" t="str">
            <v>باتنة</v>
          </cell>
          <cell r="F513" t="str">
            <v>3لغات</v>
          </cell>
          <cell r="G513" t="str">
            <v>خارجي</v>
          </cell>
          <cell r="DI513" t="str">
            <v/>
          </cell>
        </row>
        <row r="514">
          <cell r="A514">
            <v>507</v>
          </cell>
          <cell r="B514" t="str">
            <v>آيت محند السعيد</v>
          </cell>
          <cell r="C514" t="str">
            <v xml:space="preserve">      شهيناز</v>
          </cell>
          <cell r="D514" t="str">
            <v>1995/09/17</v>
          </cell>
          <cell r="E514" t="str">
            <v>باتنة</v>
          </cell>
          <cell r="F514" t="str">
            <v>3لغات</v>
          </cell>
          <cell r="G514" t="str">
            <v>خارجي</v>
          </cell>
          <cell r="DI514" t="str">
            <v/>
          </cell>
        </row>
        <row r="515">
          <cell r="A515">
            <v>508</v>
          </cell>
          <cell r="B515" t="str">
            <v>آيت محند السعيد</v>
          </cell>
          <cell r="C515" t="str">
            <v xml:space="preserve">      لامية</v>
          </cell>
          <cell r="D515" t="str">
            <v>1995/03/28</v>
          </cell>
          <cell r="E515" t="str">
            <v>باتنة</v>
          </cell>
          <cell r="F515" t="str">
            <v>3لغات</v>
          </cell>
          <cell r="G515" t="str">
            <v>خارجي</v>
          </cell>
          <cell r="DI515" t="str">
            <v/>
          </cell>
        </row>
        <row r="516">
          <cell r="A516">
            <v>509</v>
          </cell>
          <cell r="B516" t="str">
            <v xml:space="preserve">بلوناس     </v>
          </cell>
          <cell r="C516" t="str">
            <v xml:space="preserve">    مفيدة</v>
          </cell>
          <cell r="D516" t="str">
            <v>1994/06/29</v>
          </cell>
          <cell r="E516" t="str">
            <v>باتنة</v>
          </cell>
          <cell r="F516" t="str">
            <v>3لغات</v>
          </cell>
          <cell r="G516" t="str">
            <v>خارجي</v>
          </cell>
          <cell r="DI516" t="str">
            <v/>
          </cell>
        </row>
        <row r="517">
          <cell r="A517">
            <v>510</v>
          </cell>
          <cell r="B517" t="str">
            <v xml:space="preserve">بن اسباع   </v>
          </cell>
          <cell r="C517" t="str">
            <v xml:space="preserve">      عفاف</v>
          </cell>
          <cell r="D517" t="str">
            <v>1995/02/03</v>
          </cell>
          <cell r="E517" t="str">
            <v>باتنة</v>
          </cell>
          <cell r="F517" t="str">
            <v>3لغات</v>
          </cell>
          <cell r="G517" t="str">
            <v>خارجي</v>
          </cell>
          <cell r="DI517" t="str">
            <v/>
          </cell>
        </row>
        <row r="518">
          <cell r="A518">
            <v>511</v>
          </cell>
          <cell r="B518" t="str">
            <v xml:space="preserve">بن مهـدي   </v>
          </cell>
          <cell r="C518" t="str">
            <v xml:space="preserve">       أميــمة</v>
          </cell>
          <cell r="D518" t="str">
            <v>1995/08/23</v>
          </cell>
          <cell r="E518" t="str">
            <v>باتنة</v>
          </cell>
          <cell r="F518" t="str">
            <v>3لغات</v>
          </cell>
          <cell r="G518" t="str">
            <v>خارجي</v>
          </cell>
          <cell r="DI518" t="str">
            <v/>
          </cell>
        </row>
        <row r="519">
          <cell r="A519">
            <v>512</v>
          </cell>
          <cell r="B519" t="str">
            <v xml:space="preserve">بوستة      </v>
          </cell>
          <cell r="C519" t="str">
            <v xml:space="preserve"> محمد لمين</v>
          </cell>
          <cell r="D519" t="str">
            <v>1993/07/05</v>
          </cell>
          <cell r="E519" t="str">
            <v>باتنة</v>
          </cell>
          <cell r="F519" t="str">
            <v>3لغات</v>
          </cell>
          <cell r="G519" t="str">
            <v>خارجي</v>
          </cell>
          <cell r="DI519" t="str">
            <v/>
          </cell>
        </row>
        <row r="520">
          <cell r="A520">
            <v>513</v>
          </cell>
          <cell r="B520" t="str">
            <v xml:space="preserve">بوعكاز     </v>
          </cell>
          <cell r="C520" t="str">
            <v xml:space="preserve">    نادين</v>
          </cell>
          <cell r="D520" t="str">
            <v>1994/09/23</v>
          </cell>
          <cell r="E520" t="str">
            <v>باتنة</v>
          </cell>
          <cell r="F520" t="str">
            <v>3لغات</v>
          </cell>
          <cell r="G520" t="str">
            <v>خارجي</v>
          </cell>
          <cell r="DI520" t="str">
            <v/>
          </cell>
        </row>
        <row r="521">
          <cell r="A521">
            <v>514</v>
          </cell>
          <cell r="B521" t="str">
            <v xml:space="preserve">بوعكاز     </v>
          </cell>
          <cell r="C521" t="str">
            <v xml:space="preserve">      نريمان</v>
          </cell>
          <cell r="D521" t="str">
            <v>1994/07/26</v>
          </cell>
          <cell r="E521" t="str">
            <v>باتنة</v>
          </cell>
          <cell r="F521" t="str">
            <v>3لغات</v>
          </cell>
          <cell r="G521" t="str">
            <v>خارجي</v>
          </cell>
          <cell r="DI521" t="str">
            <v/>
          </cell>
        </row>
        <row r="522">
          <cell r="A522">
            <v>515</v>
          </cell>
          <cell r="B522" t="str">
            <v xml:space="preserve">بومعراف    </v>
          </cell>
          <cell r="C522" t="str">
            <v xml:space="preserve">    عبد الرحيم</v>
          </cell>
          <cell r="D522" t="str">
            <v>1994/12/06</v>
          </cell>
          <cell r="E522" t="str">
            <v>باتنة</v>
          </cell>
          <cell r="F522" t="str">
            <v>3لغات</v>
          </cell>
          <cell r="G522" t="str">
            <v>خارجي</v>
          </cell>
          <cell r="DI522" t="str">
            <v/>
          </cell>
        </row>
        <row r="523">
          <cell r="A523">
            <v>516</v>
          </cell>
          <cell r="B523" t="str">
            <v xml:space="preserve">حمويد      </v>
          </cell>
          <cell r="C523" t="str">
            <v xml:space="preserve">   رميساء</v>
          </cell>
          <cell r="D523" t="str">
            <v>1994/01/17</v>
          </cell>
          <cell r="E523" t="str">
            <v>باتنة</v>
          </cell>
          <cell r="F523" t="str">
            <v>3لغات</v>
          </cell>
          <cell r="G523" t="str">
            <v>خارجي</v>
          </cell>
          <cell r="DI523" t="str">
            <v/>
          </cell>
        </row>
        <row r="524">
          <cell r="A524">
            <v>517</v>
          </cell>
          <cell r="B524" t="str">
            <v xml:space="preserve">سفاري      </v>
          </cell>
          <cell r="C524" t="str">
            <v xml:space="preserve">    نضال</v>
          </cell>
          <cell r="D524" t="str">
            <v>1994/05/07</v>
          </cell>
          <cell r="E524" t="str">
            <v>باتنة</v>
          </cell>
          <cell r="F524" t="str">
            <v>3لغات</v>
          </cell>
          <cell r="G524" t="str">
            <v>خارجي</v>
          </cell>
          <cell r="DI524" t="str">
            <v/>
          </cell>
        </row>
        <row r="525">
          <cell r="A525">
            <v>518</v>
          </cell>
          <cell r="B525" t="str">
            <v xml:space="preserve">صحراوي     </v>
          </cell>
          <cell r="C525" t="str">
            <v xml:space="preserve">     نور الهدى</v>
          </cell>
          <cell r="D525" t="str">
            <v>1993/06/02</v>
          </cell>
          <cell r="E525" t="str">
            <v>باتنة</v>
          </cell>
          <cell r="F525" t="str">
            <v>3لغات</v>
          </cell>
          <cell r="G525" t="str">
            <v>خارجي</v>
          </cell>
          <cell r="DI525" t="str">
            <v/>
          </cell>
        </row>
        <row r="526">
          <cell r="A526">
            <v>519</v>
          </cell>
          <cell r="B526" t="str">
            <v xml:space="preserve">طيــطح     </v>
          </cell>
          <cell r="C526" t="str">
            <v xml:space="preserve">    عبد الفتاح</v>
          </cell>
          <cell r="D526" t="str">
            <v>1994/06/04</v>
          </cell>
          <cell r="E526" t="str">
            <v>باتنة</v>
          </cell>
          <cell r="F526" t="str">
            <v>3لغات</v>
          </cell>
          <cell r="G526" t="str">
            <v>خارجي</v>
          </cell>
          <cell r="DI526" t="str">
            <v/>
          </cell>
        </row>
        <row r="527">
          <cell r="A527">
            <v>520</v>
          </cell>
          <cell r="B527" t="str">
            <v xml:space="preserve">عثماني     </v>
          </cell>
          <cell r="C527" t="str">
            <v xml:space="preserve">     بثينة</v>
          </cell>
          <cell r="D527" t="str">
            <v>1995/07/22</v>
          </cell>
          <cell r="E527" t="str">
            <v>باتنة</v>
          </cell>
          <cell r="F527" t="str">
            <v>3لغات</v>
          </cell>
          <cell r="G527" t="str">
            <v>خارجي</v>
          </cell>
          <cell r="DI527" t="str">
            <v/>
          </cell>
        </row>
        <row r="528">
          <cell r="A528">
            <v>521</v>
          </cell>
          <cell r="B528" t="str">
            <v xml:space="preserve">عرعار      </v>
          </cell>
          <cell r="C528" t="str">
            <v xml:space="preserve">  إسلام الدين</v>
          </cell>
          <cell r="D528" t="str">
            <v>1994/11/02</v>
          </cell>
          <cell r="E528" t="str">
            <v>باتنة</v>
          </cell>
          <cell r="F528" t="str">
            <v>3لغات</v>
          </cell>
          <cell r="G528" t="str">
            <v>خارجي</v>
          </cell>
          <cell r="DI528" t="str">
            <v/>
          </cell>
        </row>
        <row r="529">
          <cell r="A529">
            <v>522</v>
          </cell>
          <cell r="B529" t="str">
            <v xml:space="preserve">عزوز       </v>
          </cell>
          <cell r="C529" t="str">
            <v xml:space="preserve">   أمال</v>
          </cell>
          <cell r="D529" t="str">
            <v>1994/11/16</v>
          </cell>
          <cell r="E529" t="str">
            <v>باتنة</v>
          </cell>
          <cell r="F529" t="str">
            <v>3لغات</v>
          </cell>
          <cell r="G529" t="str">
            <v>خارجي</v>
          </cell>
          <cell r="DI529" t="str">
            <v/>
          </cell>
        </row>
        <row r="530">
          <cell r="A530">
            <v>523</v>
          </cell>
          <cell r="B530" t="str">
            <v xml:space="preserve">عزوي       </v>
          </cell>
          <cell r="C530" t="str">
            <v xml:space="preserve">          جمال الدين</v>
          </cell>
          <cell r="D530" t="str">
            <v>1994/08/05</v>
          </cell>
          <cell r="E530" t="str">
            <v>باتنة</v>
          </cell>
          <cell r="F530" t="str">
            <v>3لغات</v>
          </cell>
          <cell r="G530" t="str">
            <v>خارجي</v>
          </cell>
          <cell r="DI530" t="str">
            <v/>
          </cell>
        </row>
        <row r="531">
          <cell r="A531">
            <v>524</v>
          </cell>
          <cell r="B531" t="str">
            <v xml:space="preserve">عقبي       </v>
          </cell>
          <cell r="C531" t="str">
            <v xml:space="preserve">       يمينة</v>
          </cell>
          <cell r="D531" t="str">
            <v>1993/05/19</v>
          </cell>
          <cell r="E531" t="str">
            <v>باتنة</v>
          </cell>
          <cell r="F531" t="str">
            <v>3لغات</v>
          </cell>
          <cell r="G531" t="str">
            <v>خارجي</v>
          </cell>
          <cell r="DI531" t="str">
            <v/>
          </cell>
        </row>
        <row r="532">
          <cell r="A532">
            <v>525</v>
          </cell>
          <cell r="B532" t="str">
            <v xml:space="preserve">عمامرة     </v>
          </cell>
          <cell r="C532" t="str">
            <v xml:space="preserve">    مريم احلام</v>
          </cell>
          <cell r="D532" t="str">
            <v>1995/07/13</v>
          </cell>
          <cell r="E532" t="str">
            <v>باتنة</v>
          </cell>
          <cell r="F532" t="str">
            <v>3لغات</v>
          </cell>
          <cell r="G532" t="str">
            <v>خارجي</v>
          </cell>
          <cell r="DI532" t="str">
            <v/>
          </cell>
        </row>
        <row r="533">
          <cell r="A533">
            <v>526</v>
          </cell>
          <cell r="B533" t="str">
            <v xml:space="preserve">فرحات      </v>
          </cell>
          <cell r="C533" t="str">
            <v xml:space="preserve"> محمد الصالح</v>
          </cell>
          <cell r="D533" t="str">
            <v>1993/06/02</v>
          </cell>
          <cell r="E533" t="str">
            <v>باتنة</v>
          </cell>
          <cell r="F533" t="str">
            <v>3لغات</v>
          </cell>
          <cell r="G533" t="str">
            <v>خارجي</v>
          </cell>
          <cell r="DI533" t="str">
            <v/>
          </cell>
        </row>
        <row r="534">
          <cell r="A534">
            <v>527</v>
          </cell>
          <cell r="B534" t="str">
            <v xml:space="preserve">كربع       </v>
          </cell>
          <cell r="C534" t="str">
            <v xml:space="preserve">   سفيان تقي الدين</v>
          </cell>
          <cell r="D534" t="str">
            <v>1994/04/03</v>
          </cell>
          <cell r="E534" t="str">
            <v>باتنة</v>
          </cell>
          <cell r="F534" t="str">
            <v>3لغات</v>
          </cell>
          <cell r="G534" t="str">
            <v>خارجي</v>
          </cell>
          <cell r="DI534" t="str">
            <v/>
          </cell>
        </row>
        <row r="535">
          <cell r="A535">
            <v>528</v>
          </cell>
          <cell r="B535" t="str">
            <v xml:space="preserve">كيال       </v>
          </cell>
          <cell r="C535" t="str">
            <v xml:space="preserve">  أمينة</v>
          </cell>
          <cell r="D535" t="str">
            <v>1994/02/19</v>
          </cell>
          <cell r="E535" t="str">
            <v>باتنة</v>
          </cell>
          <cell r="F535" t="str">
            <v>3لغات</v>
          </cell>
          <cell r="G535" t="str">
            <v>خارجي</v>
          </cell>
          <cell r="DI535" t="str">
            <v/>
          </cell>
        </row>
        <row r="536">
          <cell r="A536">
            <v>529</v>
          </cell>
          <cell r="B536" t="str">
            <v xml:space="preserve">لبعل       </v>
          </cell>
          <cell r="C536" t="str">
            <v xml:space="preserve">  محمد لمين</v>
          </cell>
          <cell r="D536" t="str">
            <v>1993/08/04</v>
          </cell>
          <cell r="E536" t="str">
            <v>باتنة</v>
          </cell>
          <cell r="F536" t="str">
            <v>3لغات</v>
          </cell>
          <cell r="G536" t="str">
            <v>خارجي</v>
          </cell>
          <cell r="DI536" t="str">
            <v/>
          </cell>
        </row>
        <row r="537">
          <cell r="A537">
            <v>530</v>
          </cell>
          <cell r="B537" t="str">
            <v xml:space="preserve">لمليزي     </v>
          </cell>
          <cell r="C537" t="str">
            <v>محمد إسلام</v>
          </cell>
          <cell r="D537" t="str">
            <v>1993/08/07</v>
          </cell>
          <cell r="E537" t="str">
            <v>باتنة</v>
          </cell>
          <cell r="F537" t="str">
            <v>3لغات</v>
          </cell>
          <cell r="G537" t="str">
            <v>خارجي</v>
          </cell>
          <cell r="DI537" t="str">
            <v/>
          </cell>
        </row>
        <row r="538">
          <cell r="A538">
            <v>531</v>
          </cell>
          <cell r="B538" t="str">
            <v xml:space="preserve">مباركي     </v>
          </cell>
          <cell r="C538" t="str">
            <v xml:space="preserve">    عبدالرؤوف</v>
          </cell>
          <cell r="D538" t="str">
            <v>1995/07/01</v>
          </cell>
          <cell r="E538" t="str">
            <v>باتنة</v>
          </cell>
          <cell r="F538" t="str">
            <v>3لغات</v>
          </cell>
          <cell r="G538" t="str">
            <v>خارجي</v>
          </cell>
          <cell r="DI538" t="str">
            <v/>
          </cell>
        </row>
        <row r="539">
          <cell r="A539">
            <v>532</v>
          </cell>
          <cell r="B539" t="str">
            <v xml:space="preserve">مطاطحة     </v>
          </cell>
          <cell r="C539" t="str">
            <v xml:space="preserve">    مهدي</v>
          </cell>
          <cell r="D539" t="str">
            <v>1995/05/15</v>
          </cell>
          <cell r="E539" t="str">
            <v>باتنة</v>
          </cell>
          <cell r="F539" t="str">
            <v>3لغات</v>
          </cell>
          <cell r="G539" t="str">
            <v>خارجي</v>
          </cell>
          <cell r="DI539" t="str">
            <v/>
          </cell>
        </row>
        <row r="540">
          <cell r="A540">
            <v>533</v>
          </cell>
          <cell r="B540" t="str">
            <v xml:space="preserve">مقلاتي     </v>
          </cell>
          <cell r="C540" t="str">
            <v xml:space="preserve">      سامي</v>
          </cell>
          <cell r="D540" t="str">
            <v>1994/07/28</v>
          </cell>
          <cell r="E540" t="str">
            <v>باتنة</v>
          </cell>
          <cell r="F540" t="str">
            <v>3لغات</v>
          </cell>
          <cell r="G540" t="str">
            <v>خارجي</v>
          </cell>
          <cell r="DI540" t="str">
            <v/>
          </cell>
        </row>
        <row r="541">
          <cell r="A541">
            <v>534</v>
          </cell>
          <cell r="B541" t="str">
            <v xml:space="preserve">ملاخسو     </v>
          </cell>
          <cell r="C541" t="str">
            <v xml:space="preserve">    رونق ريان</v>
          </cell>
          <cell r="D541" t="str">
            <v>1993/12/08</v>
          </cell>
          <cell r="E541" t="str">
            <v>باتنة</v>
          </cell>
          <cell r="F541" t="str">
            <v>3لغات</v>
          </cell>
          <cell r="G541" t="str">
            <v>خارجي</v>
          </cell>
          <cell r="DI541" t="str">
            <v/>
          </cell>
        </row>
        <row r="542">
          <cell r="A542">
            <v>535</v>
          </cell>
          <cell r="B542" t="str">
            <v xml:space="preserve">مناصر      </v>
          </cell>
          <cell r="C542" t="str">
            <v xml:space="preserve">    مروى</v>
          </cell>
          <cell r="D542" t="str">
            <v>1995/10/07</v>
          </cell>
          <cell r="E542" t="str">
            <v>باتنة</v>
          </cell>
          <cell r="F542" t="str">
            <v>3لغات</v>
          </cell>
          <cell r="G542" t="str">
            <v>خارجي</v>
          </cell>
          <cell r="DI542" t="str">
            <v/>
          </cell>
        </row>
        <row r="543">
          <cell r="A543">
            <v>536</v>
          </cell>
          <cell r="B543" t="str">
            <v xml:space="preserve">منسل       </v>
          </cell>
          <cell r="C543" t="str">
            <v xml:space="preserve">     ابتسام</v>
          </cell>
          <cell r="D543" t="str">
            <v>1994/04/10</v>
          </cell>
          <cell r="E543" t="str">
            <v>باتنة</v>
          </cell>
          <cell r="F543" t="str">
            <v>3لغات</v>
          </cell>
          <cell r="G543" t="str">
            <v>خارجي</v>
          </cell>
          <cell r="DI543" t="str">
            <v/>
          </cell>
        </row>
        <row r="544">
          <cell r="A544">
            <v>537</v>
          </cell>
          <cell r="B544" t="str">
            <v xml:space="preserve">نزار       </v>
          </cell>
          <cell r="C544" t="str">
            <v xml:space="preserve">  محمد نور الاسلام</v>
          </cell>
          <cell r="D544" t="str">
            <v>1993/07/17</v>
          </cell>
          <cell r="E544" t="str">
            <v>باتنة</v>
          </cell>
          <cell r="F544" t="str">
            <v>3لغات</v>
          </cell>
          <cell r="G544" t="str">
            <v>خارجي</v>
          </cell>
          <cell r="DI544" t="str">
            <v/>
          </cell>
        </row>
        <row r="545">
          <cell r="A545">
            <v>538</v>
          </cell>
          <cell r="B545" t="str">
            <v xml:space="preserve">وصاف       </v>
          </cell>
          <cell r="C545" t="str">
            <v xml:space="preserve"> احلام منال</v>
          </cell>
          <cell r="D545" t="str">
            <v>1995/12/10</v>
          </cell>
          <cell r="E545" t="str">
            <v>باتنة</v>
          </cell>
          <cell r="F545" t="str">
            <v>3لغات</v>
          </cell>
          <cell r="G545" t="str">
            <v>خارجي</v>
          </cell>
          <cell r="DI545" t="str">
            <v/>
          </cell>
        </row>
        <row r="546">
          <cell r="A546">
            <v>539</v>
          </cell>
          <cell r="B546" t="str">
            <v xml:space="preserve">يزاوي      </v>
          </cell>
          <cell r="C546" t="str">
            <v xml:space="preserve">   إسمهان</v>
          </cell>
          <cell r="D546" t="str">
            <v>1994/08/31</v>
          </cell>
          <cell r="E546" t="str">
            <v>باتنة</v>
          </cell>
          <cell r="F546" t="str">
            <v>3لغات</v>
          </cell>
          <cell r="G546" t="str">
            <v>خارجي</v>
          </cell>
          <cell r="DI546" t="str">
            <v/>
          </cell>
        </row>
        <row r="547">
          <cell r="A547">
            <v>540</v>
          </cell>
          <cell r="B547" t="str">
            <v xml:space="preserve">أبركان     </v>
          </cell>
          <cell r="C547" t="str">
            <v xml:space="preserve">        كمال</v>
          </cell>
          <cell r="D547" t="str">
            <v>1993/06/27</v>
          </cell>
          <cell r="E547" t="str">
            <v>باتنة</v>
          </cell>
          <cell r="F547" t="str">
            <v>3آ.ف</v>
          </cell>
          <cell r="G547" t="str">
            <v>خارجي</v>
          </cell>
          <cell r="DI547" t="str">
            <v/>
          </cell>
        </row>
        <row r="548">
          <cell r="A548">
            <v>541</v>
          </cell>
          <cell r="B548" t="str">
            <v xml:space="preserve">بشقة       </v>
          </cell>
          <cell r="C548" t="str">
            <v xml:space="preserve">       رحمة</v>
          </cell>
          <cell r="D548" t="str">
            <v>1995/01/06</v>
          </cell>
          <cell r="E548" t="str">
            <v>باتنة</v>
          </cell>
          <cell r="F548" t="str">
            <v>3آ.ف</v>
          </cell>
          <cell r="G548" t="str">
            <v>خارجي</v>
          </cell>
          <cell r="DI548" t="str">
            <v/>
          </cell>
        </row>
        <row r="549">
          <cell r="A549">
            <v>542</v>
          </cell>
          <cell r="B549" t="str">
            <v xml:space="preserve">بن بية     </v>
          </cell>
          <cell r="C549" t="str">
            <v xml:space="preserve">          أمينة</v>
          </cell>
          <cell r="D549" t="str">
            <v>1994/08/13</v>
          </cell>
          <cell r="E549" t="str">
            <v>باتنة</v>
          </cell>
          <cell r="F549" t="str">
            <v>3آ.ف</v>
          </cell>
          <cell r="G549" t="str">
            <v>خارجي</v>
          </cell>
          <cell r="DI549" t="str">
            <v/>
          </cell>
        </row>
        <row r="550">
          <cell r="A550">
            <v>543</v>
          </cell>
          <cell r="B550" t="str">
            <v xml:space="preserve">بن سبع     </v>
          </cell>
          <cell r="C550" t="str">
            <v xml:space="preserve">       سماح</v>
          </cell>
          <cell r="D550" t="str">
            <v>1994/10/28</v>
          </cell>
          <cell r="E550" t="str">
            <v>باتنة</v>
          </cell>
          <cell r="F550" t="str">
            <v>3آ.ف</v>
          </cell>
          <cell r="G550" t="str">
            <v>خارجي</v>
          </cell>
          <cell r="DI550" t="str">
            <v/>
          </cell>
        </row>
        <row r="551">
          <cell r="A551">
            <v>544</v>
          </cell>
          <cell r="B551" t="str">
            <v xml:space="preserve">بن عماري   </v>
          </cell>
          <cell r="C551" t="str">
            <v xml:space="preserve">        فايزة</v>
          </cell>
          <cell r="D551" t="str">
            <v>1995/12/02</v>
          </cell>
          <cell r="E551" t="str">
            <v>باتنة</v>
          </cell>
          <cell r="F551" t="str">
            <v>3آ.ف</v>
          </cell>
          <cell r="G551" t="str">
            <v>خارجي</v>
          </cell>
          <cell r="DI551" t="str">
            <v/>
          </cell>
        </row>
        <row r="552">
          <cell r="A552">
            <v>545</v>
          </cell>
          <cell r="B552" t="str">
            <v xml:space="preserve">بن عماري   </v>
          </cell>
          <cell r="C552" t="str">
            <v xml:space="preserve">     محمد أسامة</v>
          </cell>
          <cell r="D552" t="str">
            <v>1993/04/28</v>
          </cell>
          <cell r="E552" t="str">
            <v>باتنة</v>
          </cell>
          <cell r="F552" t="str">
            <v>3آ.ف</v>
          </cell>
          <cell r="G552" t="str">
            <v>خارجي</v>
          </cell>
          <cell r="DI552" t="str">
            <v/>
          </cell>
        </row>
        <row r="553">
          <cell r="A553">
            <v>546</v>
          </cell>
          <cell r="B553" t="str">
            <v xml:space="preserve">بن نجاعي   </v>
          </cell>
          <cell r="C553" t="str">
            <v xml:space="preserve">    عبير سندس</v>
          </cell>
          <cell r="D553" t="str">
            <v>1995/02/17</v>
          </cell>
          <cell r="E553" t="str">
            <v>باتنة</v>
          </cell>
          <cell r="F553" t="str">
            <v>3آ.ف</v>
          </cell>
          <cell r="G553" t="str">
            <v>خارجي</v>
          </cell>
          <cell r="DI553" t="str">
            <v/>
          </cell>
        </row>
        <row r="554">
          <cell r="A554">
            <v>547</v>
          </cell>
          <cell r="B554" t="str">
            <v xml:space="preserve">بوزيدي     </v>
          </cell>
          <cell r="C554" t="str">
            <v xml:space="preserve">   محمد علي</v>
          </cell>
          <cell r="D554" t="str">
            <v>1994/04/04</v>
          </cell>
          <cell r="E554" t="str">
            <v>باتنة</v>
          </cell>
          <cell r="F554" t="str">
            <v>3آ.ف</v>
          </cell>
          <cell r="G554" t="str">
            <v>خارجي</v>
          </cell>
          <cell r="DI554" t="str">
            <v/>
          </cell>
        </row>
        <row r="555">
          <cell r="A555">
            <v>548</v>
          </cell>
          <cell r="B555" t="str">
            <v xml:space="preserve">بوشاكر     </v>
          </cell>
          <cell r="C555" t="str">
            <v xml:space="preserve">    رميساء</v>
          </cell>
          <cell r="D555" t="str">
            <v>1993/09/14</v>
          </cell>
          <cell r="E555" t="str">
            <v>باتنة</v>
          </cell>
          <cell r="F555" t="str">
            <v>3آ.ف</v>
          </cell>
          <cell r="G555" t="str">
            <v>خارجي</v>
          </cell>
          <cell r="DI555" t="str">
            <v/>
          </cell>
        </row>
        <row r="556">
          <cell r="A556">
            <v>549</v>
          </cell>
          <cell r="B556" t="str">
            <v xml:space="preserve">بوعافية    </v>
          </cell>
          <cell r="C556" t="str">
            <v xml:space="preserve">       أمينة</v>
          </cell>
          <cell r="D556" t="str">
            <v>1993/08/03</v>
          </cell>
          <cell r="E556" t="str">
            <v>باتنة</v>
          </cell>
          <cell r="F556" t="str">
            <v>3آ.ف</v>
          </cell>
          <cell r="G556" t="str">
            <v>خارجي</v>
          </cell>
          <cell r="DI556" t="str">
            <v/>
          </cell>
        </row>
        <row r="557">
          <cell r="A557">
            <v>550</v>
          </cell>
          <cell r="B557" t="str">
            <v xml:space="preserve">بوعبدالله  </v>
          </cell>
          <cell r="C557" t="str">
            <v xml:space="preserve">          رميساء</v>
          </cell>
          <cell r="D557" t="str">
            <v>1995/04/13</v>
          </cell>
          <cell r="E557" t="str">
            <v>باتنة</v>
          </cell>
          <cell r="F557" t="str">
            <v>3آ.ف</v>
          </cell>
          <cell r="G557" t="str">
            <v>خارجي</v>
          </cell>
          <cell r="DI557" t="str">
            <v/>
          </cell>
        </row>
        <row r="558">
          <cell r="A558">
            <v>551</v>
          </cell>
          <cell r="B558" t="str">
            <v xml:space="preserve">بوعزيز     </v>
          </cell>
          <cell r="C558" t="str">
            <v xml:space="preserve">  رندة </v>
          </cell>
          <cell r="D558" t="str">
            <v>1993/05/30</v>
          </cell>
          <cell r="E558" t="str">
            <v>باتنة</v>
          </cell>
          <cell r="F558" t="str">
            <v>3آ.ف</v>
          </cell>
          <cell r="G558" t="str">
            <v>خارجي</v>
          </cell>
          <cell r="DI558" t="str">
            <v/>
          </cell>
        </row>
        <row r="559">
          <cell r="A559">
            <v>552</v>
          </cell>
          <cell r="B559" t="str">
            <v xml:space="preserve">جبارة      </v>
          </cell>
          <cell r="C559" t="str">
            <v xml:space="preserve">       جمعة</v>
          </cell>
          <cell r="D559" t="str">
            <v>1993/07/04</v>
          </cell>
          <cell r="E559" t="str">
            <v>باتنة</v>
          </cell>
          <cell r="F559" t="str">
            <v>3آ.ف</v>
          </cell>
          <cell r="G559" t="str">
            <v>خارجي</v>
          </cell>
          <cell r="DI559" t="str">
            <v/>
          </cell>
        </row>
        <row r="560">
          <cell r="A560">
            <v>553</v>
          </cell>
          <cell r="B560" t="str">
            <v xml:space="preserve">حسين       </v>
          </cell>
          <cell r="C560" t="str">
            <v xml:space="preserve">   نورالهدى</v>
          </cell>
          <cell r="D560" t="str">
            <v>1995/07/24</v>
          </cell>
          <cell r="E560" t="str">
            <v>باتنة</v>
          </cell>
          <cell r="F560" t="str">
            <v>3آ.ف</v>
          </cell>
          <cell r="G560" t="str">
            <v>خارجي</v>
          </cell>
          <cell r="DI560" t="str">
            <v/>
          </cell>
        </row>
        <row r="561">
          <cell r="A561">
            <v>554</v>
          </cell>
          <cell r="B561" t="str">
            <v xml:space="preserve">حطاب       </v>
          </cell>
          <cell r="C561" t="str">
            <v xml:space="preserve">       دنيا</v>
          </cell>
          <cell r="D561" t="str">
            <v>1995/10/21</v>
          </cell>
          <cell r="E561" t="str">
            <v>باتنة</v>
          </cell>
          <cell r="F561" t="str">
            <v>3آ.ف</v>
          </cell>
          <cell r="G561" t="str">
            <v>خارجي</v>
          </cell>
          <cell r="DI561" t="str">
            <v/>
          </cell>
        </row>
        <row r="562">
          <cell r="A562">
            <v>555</v>
          </cell>
          <cell r="B562" t="str">
            <v xml:space="preserve">حنيش       </v>
          </cell>
          <cell r="C562" t="str">
            <v xml:space="preserve">    سعاد</v>
          </cell>
          <cell r="D562" t="str">
            <v>1993/09/08</v>
          </cell>
          <cell r="E562" t="str">
            <v>باتنة</v>
          </cell>
          <cell r="F562" t="str">
            <v>3آ.ف</v>
          </cell>
          <cell r="G562" t="str">
            <v>خارجي</v>
          </cell>
          <cell r="DI562" t="str">
            <v/>
          </cell>
        </row>
        <row r="563">
          <cell r="A563">
            <v>556</v>
          </cell>
          <cell r="B563" t="str">
            <v xml:space="preserve">حيون       </v>
          </cell>
          <cell r="C563" t="str">
            <v xml:space="preserve"> مداني</v>
          </cell>
          <cell r="D563" t="str">
            <v>1995/11/01</v>
          </cell>
          <cell r="E563" t="str">
            <v>باتنة</v>
          </cell>
          <cell r="F563" t="str">
            <v>3آ.ف</v>
          </cell>
          <cell r="G563" t="str">
            <v>خارجي</v>
          </cell>
          <cell r="DI563" t="str">
            <v/>
          </cell>
        </row>
        <row r="564">
          <cell r="A564">
            <v>557</v>
          </cell>
          <cell r="B564" t="str">
            <v xml:space="preserve">خلاف       </v>
          </cell>
          <cell r="C564" t="str">
            <v xml:space="preserve">   فطيمة الزهراء</v>
          </cell>
          <cell r="D564" t="str">
            <v>1995/12/28</v>
          </cell>
          <cell r="E564" t="str">
            <v>باتنة</v>
          </cell>
          <cell r="F564" t="str">
            <v>3آ.ف</v>
          </cell>
          <cell r="G564" t="str">
            <v>خارجي</v>
          </cell>
          <cell r="DI564" t="str">
            <v/>
          </cell>
        </row>
        <row r="565">
          <cell r="A565">
            <v>558</v>
          </cell>
          <cell r="B565" t="str">
            <v xml:space="preserve">داي        </v>
          </cell>
          <cell r="C565" t="str">
            <v xml:space="preserve">   ناريمان</v>
          </cell>
          <cell r="D565" t="str">
            <v>1994/02/28</v>
          </cell>
          <cell r="E565" t="str">
            <v>باتنة</v>
          </cell>
          <cell r="F565" t="str">
            <v>3آ.ف</v>
          </cell>
          <cell r="G565" t="str">
            <v>خارجي</v>
          </cell>
          <cell r="DI565" t="str">
            <v/>
          </cell>
        </row>
        <row r="566">
          <cell r="A566">
            <v>559</v>
          </cell>
          <cell r="B566" t="str">
            <v xml:space="preserve">دريد       </v>
          </cell>
          <cell r="C566" t="str">
            <v xml:space="preserve">       لميس</v>
          </cell>
          <cell r="D566" t="str">
            <v>1994/05/28</v>
          </cell>
          <cell r="E566" t="str">
            <v>باتنة</v>
          </cell>
          <cell r="F566" t="str">
            <v>3آ.ف</v>
          </cell>
          <cell r="G566" t="str">
            <v>خارجي</v>
          </cell>
          <cell r="DI566" t="str">
            <v/>
          </cell>
        </row>
        <row r="567">
          <cell r="A567">
            <v>560</v>
          </cell>
          <cell r="B567" t="str">
            <v xml:space="preserve">دميخة      </v>
          </cell>
          <cell r="C567" t="str">
            <v xml:space="preserve">        وفاء</v>
          </cell>
          <cell r="D567" t="str">
            <v>1993/07/03</v>
          </cell>
          <cell r="E567" t="str">
            <v>باتنة</v>
          </cell>
          <cell r="F567" t="str">
            <v>3آ.ف</v>
          </cell>
          <cell r="G567" t="str">
            <v>خارجي</v>
          </cell>
          <cell r="DI567" t="str">
            <v/>
          </cell>
        </row>
        <row r="568">
          <cell r="A568">
            <v>561</v>
          </cell>
          <cell r="B568" t="str">
            <v xml:space="preserve">دنداني     </v>
          </cell>
          <cell r="C568" t="str">
            <v xml:space="preserve">         خـولة</v>
          </cell>
          <cell r="D568" t="str">
            <v>1994/11/14</v>
          </cell>
          <cell r="E568" t="str">
            <v>باتنة</v>
          </cell>
          <cell r="F568" t="str">
            <v>3آ.ف</v>
          </cell>
          <cell r="G568" t="str">
            <v>خارجي</v>
          </cell>
          <cell r="DI568" t="str">
            <v/>
          </cell>
        </row>
        <row r="569">
          <cell r="A569">
            <v>562</v>
          </cell>
          <cell r="B569" t="str">
            <v xml:space="preserve">رزق الله   </v>
          </cell>
          <cell r="C569" t="str">
            <v xml:space="preserve">        ياسمين</v>
          </cell>
          <cell r="D569" t="str">
            <v>1993/07/28</v>
          </cell>
          <cell r="E569" t="str">
            <v>باتنة</v>
          </cell>
          <cell r="F569" t="str">
            <v>3آ.ف</v>
          </cell>
          <cell r="G569" t="str">
            <v>خارجي</v>
          </cell>
          <cell r="DI569" t="str">
            <v/>
          </cell>
        </row>
        <row r="570">
          <cell r="A570">
            <v>563</v>
          </cell>
          <cell r="B570" t="str">
            <v xml:space="preserve">زروال      </v>
          </cell>
          <cell r="C570" t="str">
            <v xml:space="preserve">           نوال</v>
          </cell>
          <cell r="D570" t="str">
            <v>1995/04/21</v>
          </cell>
          <cell r="E570" t="str">
            <v>باتنة</v>
          </cell>
          <cell r="F570" t="str">
            <v>3آ.ف</v>
          </cell>
          <cell r="G570" t="str">
            <v>خارجي</v>
          </cell>
          <cell r="DI570" t="str">
            <v/>
          </cell>
        </row>
        <row r="571">
          <cell r="A571">
            <v>564</v>
          </cell>
          <cell r="B571" t="str">
            <v xml:space="preserve">سامعي      </v>
          </cell>
          <cell r="C571" t="str">
            <v xml:space="preserve">                نسرين</v>
          </cell>
          <cell r="D571" t="str">
            <v>1994/09/06</v>
          </cell>
          <cell r="E571" t="str">
            <v>باتنة</v>
          </cell>
          <cell r="F571" t="str">
            <v>3آ.ف</v>
          </cell>
          <cell r="G571" t="str">
            <v>خارجي</v>
          </cell>
          <cell r="DI571" t="str">
            <v/>
          </cell>
        </row>
        <row r="572">
          <cell r="A572">
            <v>565</v>
          </cell>
          <cell r="B572" t="str">
            <v xml:space="preserve">سعدي       </v>
          </cell>
          <cell r="C572" t="str">
            <v xml:space="preserve">         سعاد</v>
          </cell>
          <cell r="D572" t="str">
            <v>1994/01/20</v>
          </cell>
          <cell r="E572" t="str">
            <v>باتنة</v>
          </cell>
          <cell r="F572" t="str">
            <v>3آ.ف</v>
          </cell>
          <cell r="G572" t="str">
            <v>خارجي</v>
          </cell>
          <cell r="DI572" t="str">
            <v/>
          </cell>
        </row>
        <row r="573">
          <cell r="A573">
            <v>566</v>
          </cell>
          <cell r="B573" t="str">
            <v xml:space="preserve">سليمان بوعصـبانة </v>
          </cell>
          <cell r="C573" t="str">
            <v xml:space="preserve">     وفــاء</v>
          </cell>
          <cell r="D573" t="str">
            <v>1995/03/22</v>
          </cell>
          <cell r="E573" t="str">
            <v>باتنة</v>
          </cell>
          <cell r="F573" t="str">
            <v>3آ.ف</v>
          </cell>
          <cell r="G573" t="str">
            <v>خارجي</v>
          </cell>
          <cell r="DI573" t="str">
            <v/>
          </cell>
        </row>
        <row r="574">
          <cell r="A574">
            <v>567</v>
          </cell>
          <cell r="B574" t="str">
            <v xml:space="preserve">شارف       </v>
          </cell>
          <cell r="C574" t="str">
            <v xml:space="preserve">     سارة</v>
          </cell>
          <cell r="D574" t="str">
            <v>1995/08/31</v>
          </cell>
          <cell r="E574" t="str">
            <v>باتنة</v>
          </cell>
          <cell r="F574" t="str">
            <v>3آ.ف</v>
          </cell>
          <cell r="G574" t="str">
            <v>خارجي</v>
          </cell>
          <cell r="DI574" t="str">
            <v/>
          </cell>
        </row>
        <row r="575">
          <cell r="A575">
            <v>568</v>
          </cell>
          <cell r="B575" t="str">
            <v xml:space="preserve">شباكي      </v>
          </cell>
          <cell r="C575" t="str">
            <v xml:space="preserve">     أسماء</v>
          </cell>
          <cell r="D575" t="str">
            <v>1994/10/14</v>
          </cell>
          <cell r="E575" t="str">
            <v>باتنة</v>
          </cell>
          <cell r="F575" t="str">
            <v>3آ.ف</v>
          </cell>
          <cell r="G575" t="str">
            <v>خارجي</v>
          </cell>
          <cell r="DI575" t="str">
            <v/>
          </cell>
        </row>
        <row r="576">
          <cell r="A576">
            <v>569</v>
          </cell>
          <cell r="B576" t="str">
            <v xml:space="preserve">شباكي      </v>
          </cell>
          <cell r="C576" t="str">
            <v xml:space="preserve">   عبداللطيف</v>
          </cell>
          <cell r="D576" t="str">
            <v>1993/07/19</v>
          </cell>
          <cell r="E576" t="str">
            <v>باتنة</v>
          </cell>
          <cell r="F576" t="str">
            <v>3آ.ف</v>
          </cell>
          <cell r="G576" t="str">
            <v>خارجي</v>
          </cell>
          <cell r="DI576" t="str">
            <v/>
          </cell>
        </row>
        <row r="577">
          <cell r="A577">
            <v>570</v>
          </cell>
          <cell r="B577" t="str">
            <v xml:space="preserve">شيخي       </v>
          </cell>
          <cell r="C577" t="str">
            <v xml:space="preserve">        كوثر</v>
          </cell>
          <cell r="D577" t="str">
            <v>1994/11/09</v>
          </cell>
          <cell r="E577" t="str">
            <v>باتنة</v>
          </cell>
          <cell r="F577" t="str">
            <v>3آ.ف</v>
          </cell>
          <cell r="G577" t="str">
            <v>خارجي</v>
          </cell>
          <cell r="DI577" t="str">
            <v/>
          </cell>
        </row>
        <row r="578">
          <cell r="A578">
            <v>571</v>
          </cell>
          <cell r="B578" t="str">
            <v xml:space="preserve">طبي        </v>
          </cell>
          <cell r="C578" t="str">
            <v xml:space="preserve">       شيماء</v>
          </cell>
          <cell r="D578" t="str">
            <v>1994/06/16</v>
          </cell>
          <cell r="E578" t="str">
            <v>باتنة</v>
          </cell>
          <cell r="F578" t="str">
            <v>3آ.ف</v>
          </cell>
          <cell r="G578" t="str">
            <v>خارجي</v>
          </cell>
          <cell r="DI578" t="str">
            <v/>
          </cell>
        </row>
        <row r="579">
          <cell r="A579">
            <v>572</v>
          </cell>
          <cell r="B579" t="str">
            <v xml:space="preserve">عبد الصمد  </v>
          </cell>
          <cell r="C579" t="str">
            <v xml:space="preserve">           إكرام</v>
          </cell>
          <cell r="D579" t="str">
            <v>1994/11/11</v>
          </cell>
          <cell r="E579" t="str">
            <v>باتنة</v>
          </cell>
          <cell r="F579" t="str">
            <v>3آ.ف</v>
          </cell>
          <cell r="G579" t="str">
            <v>خارجي</v>
          </cell>
          <cell r="DI579" t="str">
            <v/>
          </cell>
        </row>
        <row r="580">
          <cell r="A580">
            <v>573</v>
          </cell>
          <cell r="B580" t="str">
            <v xml:space="preserve">عبد الصمد  </v>
          </cell>
          <cell r="C580" t="str">
            <v xml:space="preserve">       ايمان</v>
          </cell>
          <cell r="D580" t="str">
            <v>1994/07/17</v>
          </cell>
          <cell r="E580" t="str">
            <v>باتنة</v>
          </cell>
          <cell r="F580" t="str">
            <v>3آ.ف</v>
          </cell>
          <cell r="G580" t="str">
            <v>خارجي</v>
          </cell>
          <cell r="DI580" t="str">
            <v/>
          </cell>
        </row>
        <row r="581">
          <cell r="A581">
            <v>574</v>
          </cell>
          <cell r="B581" t="str">
            <v xml:space="preserve">عسول       </v>
          </cell>
          <cell r="C581" t="str">
            <v xml:space="preserve">       خالد</v>
          </cell>
          <cell r="D581" t="str">
            <v>1994/11/17</v>
          </cell>
          <cell r="E581" t="str">
            <v>باتنة</v>
          </cell>
          <cell r="F581" t="str">
            <v>3آ.ف</v>
          </cell>
          <cell r="G581" t="str">
            <v>خارجي</v>
          </cell>
          <cell r="DI581" t="str">
            <v/>
          </cell>
        </row>
        <row r="582">
          <cell r="A582">
            <v>575</v>
          </cell>
          <cell r="B582" t="str">
            <v xml:space="preserve">عمران      </v>
          </cell>
          <cell r="C582" t="str">
            <v xml:space="preserve">         أميرة</v>
          </cell>
          <cell r="D582" t="str">
            <v>1995/07/03</v>
          </cell>
          <cell r="E582" t="str">
            <v>باتنة</v>
          </cell>
          <cell r="F582" t="str">
            <v>3آ.ف</v>
          </cell>
          <cell r="G582" t="str">
            <v>خارجي</v>
          </cell>
          <cell r="DI582" t="str">
            <v/>
          </cell>
        </row>
        <row r="583">
          <cell r="A583">
            <v>576</v>
          </cell>
          <cell r="B583" t="str">
            <v xml:space="preserve">غزاز       </v>
          </cell>
          <cell r="C583" t="str">
            <v xml:space="preserve">        حمزة</v>
          </cell>
          <cell r="D583" t="str">
            <v>1994/07/20</v>
          </cell>
          <cell r="E583" t="str">
            <v>باتنة</v>
          </cell>
          <cell r="F583" t="str">
            <v>3آ.ف</v>
          </cell>
          <cell r="G583" t="str">
            <v>خارجي</v>
          </cell>
          <cell r="DI583" t="str">
            <v/>
          </cell>
        </row>
        <row r="584">
          <cell r="A584">
            <v>577</v>
          </cell>
          <cell r="B584" t="str">
            <v xml:space="preserve">غنام       </v>
          </cell>
          <cell r="C584" t="str">
            <v xml:space="preserve">         زينب</v>
          </cell>
          <cell r="D584" t="str">
            <v>1993/12/17</v>
          </cell>
          <cell r="E584" t="str">
            <v>باتنة</v>
          </cell>
          <cell r="F584" t="str">
            <v>3آ.ف</v>
          </cell>
          <cell r="G584" t="str">
            <v>خارجي</v>
          </cell>
          <cell r="DI584" t="str">
            <v/>
          </cell>
        </row>
        <row r="585">
          <cell r="A585">
            <v>578</v>
          </cell>
          <cell r="B585" t="str">
            <v xml:space="preserve">فروي       </v>
          </cell>
          <cell r="C585" t="str">
            <v xml:space="preserve">        غادة</v>
          </cell>
          <cell r="D585" t="str">
            <v>1995/02/06</v>
          </cell>
          <cell r="E585" t="str">
            <v>باتنة</v>
          </cell>
          <cell r="F585" t="str">
            <v>3آ.ف</v>
          </cell>
          <cell r="G585" t="str">
            <v>خارجي</v>
          </cell>
          <cell r="DI585" t="str">
            <v/>
          </cell>
        </row>
        <row r="586">
          <cell r="A586">
            <v>579</v>
          </cell>
          <cell r="B586" t="str">
            <v xml:space="preserve">مالكي      </v>
          </cell>
          <cell r="C586" t="str">
            <v xml:space="preserve">         الهيثم</v>
          </cell>
          <cell r="D586" t="str">
            <v>1993/02/22</v>
          </cell>
          <cell r="E586" t="str">
            <v>باتنة</v>
          </cell>
          <cell r="F586" t="str">
            <v>3آ.ف</v>
          </cell>
          <cell r="G586" t="str">
            <v>خارجي</v>
          </cell>
          <cell r="DI586" t="str">
            <v/>
          </cell>
        </row>
        <row r="587">
          <cell r="A587">
            <v>580</v>
          </cell>
          <cell r="B587" t="str">
            <v xml:space="preserve">محمودي     </v>
          </cell>
          <cell r="C587" t="str">
            <v xml:space="preserve">         رانيا</v>
          </cell>
          <cell r="D587" t="str">
            <v>1992/07/25</v>
          </cell>
          <cell r="E587" t="str">
            <v>باتنة</v>
          </cell>
          <cell r="F587" t="str">
            <v>3آ.ف</v>
          </cell>
          <cell r="G587" t="str">
            <v>خارجي</v>
          </cell>
          <cell r="DI587" t="str">
            <v/>
          </cell>
        </row>
        <row r="588">
          <cell r="A588">
            <v>581</v>
          </cell>
          <cell r="B588" t="str">
            <v xml:space="preserve">محمودي     </v>
          </cell>
          <cell r="C588" t="str">
            <v xml:space="preserve">       مريم</v>
          </cell>
          <cell r="D588" t="str">
            <v>1994/11/04</v>
          </cell>
          <cell r="E588" t="str">
            <v>باتنة</v>
          </cell>
          <cell r="F588" t="str">
            <v>3آ.ف</v>
          </cell>
          <cell r="G588" t="str">
            <v>خارجي</v>
          </cell>
          <cell r="DI588" t="str">
            <v/>
          </cell>
        </row>
        <row r="589">
          <cell r="A589">
            <v>582</v>
          </cell>
          <cell r="B589" t="str">
            <v xml:space="preserve">مخلوفي     </v>
          </cell>
          <cell r="C589" t="str">
            <v xml:space="preserve">         جاسم</v>
          </cell>
          <cell r="D589" t="str">
            <v>1994/11/29</v>
          </cell>
          <cell r="E589" t="str">
            <v>باتنة</v>
          </cell>
          <cell r="F589" t="str">
            <v>3آ.ف</v>
          </cell>
          <cell r="G589" t="str">
            <v>خارجي</v>
          </cell>
          <cell r="DI589" t="str">
            <v/>
          </cell>
        </row>
        <row r="590">
          <cell r="A590">
            <v>583</v>
          </cell>
          <cell r="B590" t="str">
            <v xml:space="preserve">مخلوفي     </v>
          </cell>
          <cell r="C590" t="str">
            <v xml:space="preserve">    علاء الدين</v>
          </cell>
          <cell r="D590" t="str">
            <v>1993/12/21</v>
          </cell>
          <cell r="E590" t="str">
            <v>باتنة</v>
          </cell>
          <cell r="F590" t="str">
            <v>3آ.ف</v>
          </cell>
          <cell r="G590" t="str">
            <v>خارجي</v>
          </cell>
          <cell r="DI590" t="str">
            <v/>
          </cell>
        </row>
        <row r="591">
          <cell r="A591">
            <v>584</v>
          </cell>
          <cell r="B591" t="str">
            <v xml:space="preserve">ملال       </v>
          </cell>
          <cell r="C591" t="str">
            <v xml:space="preserve">        جلال</v>
          </cell>
          <cell r="D591" t="str">
            <v>1993/03/17</v>
          </cell>
          <cell r="E591" t="str">
            <v>باتنة</v>
          </cell>
          <cell r="F591" t="str">
            <v>3آ.ف</v>
          </cell>
          <cell r="G591" t="str">
            <v>خارجي</v>
          </cell>
          <cell r="DI591" t="str">
            <v/>
          </cell>
        </row>
        <row r="592">
          <cell r="A592">
            <v>585</v>
          </cell>
          <cell r="B592" t="str">
            <v xml:space="preserve">نفيسي      </v>
          </cell>
          <cell r="C592" t="str">
            <v xml:space="preserve">      نريمان</v>
          </cell>
          <cell r="D592" t="str">
            <v>1994/05/07</v>
          </cell>
          <cell r="E592" t="str">
            <v>باتنة</v>
          </cell>
          <cell r="F592" t="str">
            <v>3آ.ف</v>
          </cell>
          <cell r="G592" t="str">
            <v>خارجي</v>
          </cell>
          <cell r="DI592" t="str">
            <v/>
          </cell>
        </row>
        <row r="593">
          <cell r="A593">
            <v>586</v>
          </cell>
          <cell r="B593" t="str">
            <v xml:space="preserve">هلال       </v>
          </cell>
          <cell r="C593" t="str">
            <v xml:space="preserve">     حسام</v>
          </cell>
          <cell r="D593" t="str">
            <v>1993/06/04</v>
          </cell>
          <cell r="E593" t="str">
            <v>باتنة</v>
          </cell>
          <cell r="F593" t="str">
            <v>3آ.ف</v>
          </cell>
          <cell r="G593" t="str">
            <v>خارجي</v>
          </cell>
          <cell r="DI593" t="str">
            <v/>
          </cell>
        </row>
        <row r="594">
          <cell r="A594">
            <v>587</v>
          </cell>
          <cell r="B594" t="str">
            <v xml:space="preserve">أكساس      </v>
          </cell>
          <cell r="C594" t="str">
            <v xml:space="preserve">  عبد الحفيظ</v>
          </cell>
          <cell r="D594" t="str">
            <v>1993/03/24</v>
          </cell>
          <cell r="E594" t="str">
            <v>باتنة</v>
          </cell>
          <cell r="F594" t="str">
            <v>3ع.ت1</v>
          </cell>
          <cell r="G594" t="str">
            <v>خارجي</v>
          </cell>
          <cell r="DI594" t="str">
            <v/>
          </cell>
        </row>
        <row r="595">
          <cell r="A595">
            <v>588</v>
          </cell>
          <cell r="B595" t="str">
            <v xml:space="preserve">النوي      </v>
          </cell>
          <cell r="C595" t="str">
            <v xml:space="preserve">         راوية</v>
          </cell>
          <cell r="D595" t="str">
            <v>1994/04/06</v>
          </cell>
          <cell r="E595" t="str">
            <v>باتنة</v>
          </cell>
          <cell r="F595" t="str">
            <v>3ع.ت1</v>
          </cell>
          <cell r="G595" t="str">
            <v>خارجي</v>
          </cell>
          <cell r="DI595" t="str">
            <v/>
          </cell>
        </row>
        <row r="596">
          <cell r="A596">
            <v>589</v>
          </cell>
          <cell r="B596" t="str">
            <v xml:space="preserve">بدة        </v>
          </cell>
          <cell r="C596" t="str">
            <v xml:space="preserve">   تقي الدين</v>
          </cell>
          <cell r="D596" t="str">
            <v>1994/01/16</v>
          </cell>
          <cell r="E596" t="str">
            <v>باتنة</v>
          </cell>
          <cell r="F596" t="str">
            <v>3ع.ت1</v>
          </cell>
          <cell r="G596" t="str">
            <v>خارجي</v>
          </cell>
          <cell r="DI596" t="str">
            <v/>
          </cell>
        </row>
        <row r="597">
          <cell r="A597">
            <v>590</v>
          </cell>
          <cell r="B597" t="str">
            <v xml:space="preserve">بركات      </v>
          </cell>
          <cell r="C597" t="str">
            <v xml:space="preserve">   صلاح الدين </v>
          </cell>
          <cell r="D597" t="str">
            <v>1993/07/08</v>
          </cell>
          <cell r="E597" t="str">
            <v>باتنة</v>
          </cell>
          <cell r="F597" t="str">
            <v>3ع.ت1</v>
          </cell>
          <cell r="G597" t="str">
            <v>خارجي</v>
          </cell>
          <cell r="DI597" t="str">
            <v/>
          </cell>
        </row>
        <row r="598">
          <cell r="A598">
            <v>591</v>
          </cell>
          <cell r="B598" t="str">
            <v xml:space="preserve">بركات      </v>
          </cell>
          <cell r="C598" t="str">
            <v xml:space="preserve">   محمد أمين </v>
          </cell>
          <cell r="D598" t="str">
            <v>1994/08/12</v>
          </cell>
          <cell r="E598" t="str">
            <v>باتنة</v>
          </cell>
          <cell r="F598" t="str">
            <v>3ع.ت1</v>
          </cell>
          <cell r="G598" t="str">
            <v>خارجي</v>
          </cell>
          <cell r="DI598" t="str">
            <v/>
          </cell>
        </row>
        <row r="599">
          <cell r="A599">
            <v>592</v>
          </cell>
          <cell r="B599" t="str">
            <v xml:space="preserve">بعقيقي     </v>
          </cell>
          <cell r="C599" t="str">
            <v xml:space="preserve">      خولة</v>
          </cell>
          <cell r="D599" t="str">
            <v>1993/08/12</v>
          </cell>
          <cell r="E599" t="str">
            <v>باتنة</v>
          </cell>
          <cell r="F599" t="str">
            <v>3ع.ت1</v>
          </cell>
          <cell r="G599" t="str">
            <v>خارجي</v>
          </cell>
          <cell r="DI599" t="str">
            <v/>
          </cell>
        </row>
        <row r="600">
          <cell r="A600">
            <v>593</v>
          </cell>
          <cell r="B600" t="str">
            <v xml:space="preserve">بلحاج      </v>
          </cell>
          <cell r="C600" t="str">
            <v xml:space="preserve">       شهرزاد</v>
          </cell>
          <cell r="D600" t="str">
            <v>1994/06/26</v>
          </cell>
          <cell r="E600" t="str">
            <v>باتنة</v>
          </cell>
          <cell r="F600" t="str">
            <v>3ع.ت1</v>
          </cell>
          <cell r="G600" t="str">
            <v>خارجي</v>
          </cell>
          <cell r="DI600" t="str">
            <v/>
          </cell>
        </row>
        <row r="601">
          <cell r="A601">
            <v>594</v>
          </cell>
          <cell r="B601" t="str">
            <v xml:space="preserve">بلقاسمي    </v>
          </cell>
          <cell r="C601" t="str">
            <v xml:space="preserve">      سيف الدين</v>
          </cell>
          <cell r="D601" t="str">
            <v>1994/02/13</v>
          </cell>
          <cell r="E601" t="str">
            <v>باتنة</v>
          </cell>
          <cell r="F601" t="str">
            <v>3ع.ت1</v>
          </cell>
          <cell r="G601" t="str">
            <v>خارجي</v>
          </cell>
          <cell r="DI601" t="str">
            <v/>
          </cell>
        </row>
        <row r="602">
          <cell r="A602">
            <v>595</v>
          </cell>
          <cell r="B602" t="str">
            <v xml:space="preserve">بلهادي     </v>
          </cell>
          <cell r="C602" t="str">
            <v xml:space="preserve">      شيماء</v>
          </cell>
          <cell r="D602" t="str">
            <v>1993/12/08</v>
          </cell>
          <cell r="E602" t="str">
            <v>باتنة</v>
          </cell>
          <cell r="F602" t="str">
            <v>3ع.ت1</v>
          </cell>
          <cell r="G602" t="str">
            <v>خارجي</v>
          </cell>
          <cell r="DI602" t="str">
            <v/>
          </cell>
        </row>
        <row r="603">
          <cell r="A603">
            <v>596</v>
          </cell>
          <cell r="B603" t="str">
            <v xml:space="preserve">بن الشريف  </v>
          </cell>
          <cell r="C603" t="str">
            <v xml:space="preserve">     صلاح الدين طه</v>
          </cell>
          <cell r="D603" t="str">
            <v>1994/08/03</v>
          </cell>
          <cell r="E603" t="str">
            <v>باتنة</v>
          </cell>
          <cell r="F603" t="str">
            <v>3ع.ت1</v>
          </cell>
          <cell r="G603" t="str">
            <v>خارجي</v>
          </cell>
          <cell r="DI603" t="str">
            <v/>
          </cell>
        </row>
        <row r="604">
          <cell r="A604">
            <v>597</v>
          </cell>
          <cell r="B604" t="str">
            <v xml:space="preserve">بن رحال    </v>
          </cell>
          <cell r="C604" t="str">
            <v xml:space="preserve">    سفيان</v>
          </cell>
          <cell r="D604" t="str">
            <v>1993/09/24</v>
          </cell>
          <cell r="E604" t="str">
            <v>باتنة</v>
          </cell>
          <cell r="F604" t="str">
            <v>3ع.ت1</v>
          </cell>
          <cell r="G604" t="str">
            <v>خارجي</v>
          </cell>
          <cell r="DI604" t="str">
            <v/>
          </cell>
        </row>
        <row r="605">
          <cell r="A605">
            <v>598</v>
          </cell>
          <cell r="B605" t="str">
            <v xml:space="preserve">بن سبع     </v>
          </cell>
          <cell r="C605" t="str">
            <v xml:space="preserve">        ليلى</v>
          </cell>
          <cell r="D605" t="str">
            <v>1994/04/30</v>
          </cell>
          <cell r="E605" t="str">
            <v>باتنة</v>
          </cell>
          <cell r="F605" t="str">
            <v>3ع.ت1</v>
          </cell>
          <cell r="G605" t="str">
            <v>خارجي</v>
          </cell>
          <cell r="DI605" t="str">
            <v/>
          </cell>
        </row>
        <row r="606">
          <cell r="A606">
            <v>599</v>
          </cell>
          <cell r="B606" t="str">
            <v>بن عبدالعزي</v>
          </cell>
          <cell r="C606" t="str">
            <v xml:space="preserve">   مسيل</v>
          </cell>
          <cell r="D606" t="str">
            <v>1994/09/25</v>
          </cell>
          <cell r="E606" t="str">
            <v>باتنة</v>
          </cell>
          <cell r="F606" t="str">
            <v>3ع.ت1</v>
          </cell>
          <cell r="G606" t="str">
            <v>خارجي</v>
          </cell>
          <cell r="DI606" t="str">
            <v/>
          </cell>
        </row>
        <row r="607">
          <cell r="A607">
            <v>600</v>
          </cell>
          <cell r="B607" t="str">
            <v xml:space="preserve">بوحماتو    </v>
          </cell>
          <cell r="C607" t="str">
            <v xml:space="preserve">       إلياس</v>
          </cell>
          <cell r="D607" t="str">
            <v>1993/06/09</v>
          </cell>
          <cell r="E607" t="str">
            <v>باتنة</v>
          </cell>
          <cell r="F607" t="str">
            <v>3ع.ت1</v>
          </cell>
          <cell r="G607" t="str">
            <v>خارجي</v>
          </cell>
          <cell r="DI607" t="str">
            <v/>
          </cell>
        </row>
        <row r="608">
          <cell r="A608">
            <v>601</v>
          </cell>
          <cell r="B608" t="str">
            <v xml:space="preserve">بوزيان     </v>
          </cell>
          <cell r="C608" t="str">
            <v xml:space="preserve">         هاجر</v>
          </cell>
          <cell r="D608" t="str">
            <v>1994/06/11</v>
          </cell>
          <cell r="E608" t="str">
            <v>باتنة</v>
          </cell>
          <cell r="F608" t="str">
            <v>3ع.ت1</v>
          </cell>
          <cell r="G608" t="str">
            <v>خارجي</v>
          </cell>
          <cell r="DI608" t="str">
            <v/>
          </cell>
        </row>
        <row r="609">
          <cell r="A609">
            <v>602</v>
          </cell>
          <cell r="B609" t="str">
            <v xml:space="preserve">بوشوارب    </v>
          </cell>
          <cell r="C609" t="str">
            <v xml:space="preserve">    عبد الرؤوف</v>
          </cell>
          <cell r="D609" t="str">
            <v>1994/11/08</v>
          </cell>
          <cell r="E609" t="str">
            <v>باتنة</v>
          </cell>
          <cell r="F609" t="str">
            <v>3ع.ت1</v>
          </cell>
          <cell r="G609" t="str">
            <v>خارجي</v>
          </cell>
          <cell r="DI609" t="str">
            <v/>
          </cell>
        </row>
        <row r="610">
          <cell r="A610">
            <v>603</v>
          </cell>
          <cell r="B610" t="str">
            <v xml:space="preserve">بوعلي      </v>
          </cell>
          <cell r="C610" t="str">
            <v xml:space="preserve">        رائد</v>
          </cell>
          <cell r="D610" t="str">
            <v>1994/06/04</v>
          </cell>
          <cell r="E610" t="str">
            <v>باتنة</v>
          </cell>
          <cell r="F610" t="str">
            <v>3ع.ت1</v>
          </cell>
          <cell r="G610" t="str">
            <v>خارجي</v>
          </cell>
          <cell r="DI610" t="str">
            <v/>
          </cell>
        </row>
        <row r="611">
          <cell r="A611">
            <v>604</v>
          </cell>
          <cell r="B611" t="str">
            <v xml:space="preserve">جاب الله   </v>
          </cell>
          <cell r="C611" t="str">
            <v xml:space="preserve">         سلمى</v>
          </cell>
          <cell r="D611" t="str">
            <v>1994/12/21</v>
          </cell>
          <cell r="E611" t="str">
            <v>باتنة</v>
          </cell>
          <cell r="F611" t="str">
            <v>3ع.ت1</v>
          </cell>
          <cell r="G611" t="str">
            <v>خارجي</v>
          </cell>
          <cell r="DI611" t="str">
            <v/>
          </cell>
        </row>
        <row r="612">
          <cell r="A612">
            <v>605</v>
          </cell>
          <cell r="B612" t="str">
            <v xml:space="preserve">جنان       </v>
          </cell>
          <cell r="C612" t="str">
            <v xml:space="preserve">     حسام الدين</v>
          </cell>
          <cell r="D612" t="str">
            <v>1994/09/16</v>
          </cell>
          <cell r="E612" t="str">
            <v>باتنة</v>
          </cell>
          <cell r="F612" t="str">
            <v>3ع.ت1</v>
          </cell>
          <cell r="G612" t="str">
            <v>خارجي</v>
          </cell>
          <cell r="DI612" t="str">
            <v/>
          </cell>
        </row>
        <row r="613">
          <cell r="A613">
            <v>606</v>
          </cell>
          <cell r="B613" t="str">
            <v xml:space="preserve">حسين       </v>
          </cell>
          <cell r="C613" t="str">
            <v xml:space="preserve">    إسماعيل</v>
          </cell>
          <cell r="D613" t="str">
            <v>1993/06/23</v>
          </cell>
          <cell r="E613" t="str">
            <v>باتنة</v>
          </cell>
          <cell r="F613" t="str">
            <v>3ع.ت1</v>
          </cell>
          <cell r="G613" t="str">
            <v>خارجي</v>
          </cell>
          <cell r="DI613" t="str">
            <v/>
          </cell>
        </row>
        <row r="614">
          <cell r="A614">
            <v>607</v>
          </cell>
          <cell r="B614" t="str">
            <v xml:space="preserve">دريد       </v>
          </cell>
          <cell r="C614" t="str">
            <v xml:space="preserve">        إكرام</v>
          </cell>
          <cell r="D614" t="str">
            <v>1994/08/18</v>
          </cell>
          <cell r="E614" t="str">
            <v>باتنة</v>
          </cell>
          <cell r="F614" t="str">
            <v>3ع.ت1</v>
          </cell>
          <cell r="G614" t="str">
            <v>خارجي</v>
          </cell>
          <cell r="DI614" t="str">
            <v/>
          </cell>
        </row>
        <row r="615">
          <cell r="A615">
            <v>608</v>
          </cell>
          <cell r="B615" t="str">
            <v xml:space="preserve">رحال       </v>
          </cell>
          <cell r="C615" t="str">
            <v xml:space="preserve">         حبيبة</v>
          </cell>
          <cell r="D615" t="str">
            <v>1994/01/20</v>
          </cell>
          <cell r="E615" t="str">
            <v>باتنة</v>
          </cell>
          <cell r="F615" t="str">
            <v>3ع.ت1</v>
          </cell>
          <cell r="G615" t="str">
            <v>خارجي</v>
          </cell>
          <cell r="DI615" t="str">
            <v/>
          </cell>
        </row>
        <row r="616">
          <cell r="A616">
            <v>609</v>
          </cell>
          <cell r="B616" t="str">
            <v xml:space="preserve">رحماني     </v>
          </cell>
          <cell r="C616" t="str">
            <v xml:space="preserve">      محسن</v>
          </cell>
          <cell r="D616" t="str">
            <v>1993/07/13</v>
          </cell>
          <cell r="E616" t="str">
            <v>باتنة</v>
          </cell>
          <cell r="F616" t="str">
            <v>3ع.ت1</v>
          </cell>
          <cell r="G616" t="str">
            <v>خارجي</v>
          </cell>
          <cell r="DI616" t="str">
            <v/>
          </cell>
        </row>
        <row r="617">
          <cell r="A617">
            <v>610</v>
          </cell>
          <cell r="B617" t="str">
            <v xml:space="preserve">زواقري     </v>
          </cell>
          <cell r="C617" t="str">
            <v xml:space="preserve">          خولة</v>
          </cell>
          <cell r="D617" t="str">
            <v>1994/10/16</v>
          </cell>
          <cell r="E617" t="str">
            <v>باتنة</v>
          </cell>
          <cell r="F617" t="str">
            <v>3ع.ت1</v>
          </cell>
          <cell r="G617" t="str">
            <v>خارجي</v>
          </cell>
          <cell r="DI617" t="str">
            <v/>
          </cell>
        </row>
        <row r="618">
          <cell r="A618">
            <v>611</v>
          </cell>
          <cell r="B618" t="str">
            <v xml:space="preserve">زياني      </v>
          </cell>
          <cell r="C618" t="str">
            <v xml:space="preserve">        رشيد</v>
          </cell>
          <cell r="D618" t="str">
            <v>1993/09/06</v>
          </cell>
          <cell r="E618" t="str">
            <v>باتنة</v>
          </cell>
          <cell r="F618" t="str">
            <v>3ع.ت1</v>
          </cell>
          <cell r="G618" t="str">
            <v>خارجي</v>
          </cell>
          <cell r="DI618" t="str">
            <v/>
          </cell>
        </row>
        <row r="619">
          <cell r="A619">
            <v>612</v>
          </cell>
          <cell r="B619" t="str">
            <v xml:space="preserve">زياني      </v>
          </cell>
          <cell r="C619" t="str">
            <v xml:space="preserve">         نور الهدى</v>
          </cell>
          <cell r="D619" t="str">
            <v>1994/01/23</v>
          </cell>
          <cell r="E619" t="str">
            <v>باتنة</v>
          </cell>
          <cell r="F619" t="str">
            <v>3ع.ت1</v>
          </cell>
          <cell r="G619" t="str">
            <v>خارجي</v>
          </cell>
          <cell r="DI619" t="str">
            <v/>
          </cell>
        </row>
        <row r="620">
          <cell r="A620">
            <v>613</v>
          </cell>
          <cell r="B620" t="str">
            <v xml:space="preserve">صابور      </v>
          </cell>
          <cell r="C620" t="str">
            <v xml:space="preserve">       محمد خليل عبد العز</v>
          </cell>
          <cell r="D620" t="str">
            <v>1994/03/04</v>
          </cell>
          <cell r="E620" t="str">
            <v>باتنة</v>
          </cell>
          <cell r="F620" t="str">
            <v>3ع.ت1</v>
          </cell>
          <cell r="G620" t="str">
            <v>خارجي</v>
          </cell>
          <cell r="DI620" t="str">
            <v/>
          </cell>
        </row>
        <row r="621">
          <cell r="A621">
            <v>614</v>
          </cell>
          <cell r="B621" t="str">
            <v xml:space="preserve">عبد الصمد  </v>
          </cell>
          <cell r="C621" t="str">
            <v xml:space="preserve">    إسماعيل</v>
          </cell>
          <cell r="D621" t="str">
            <v>1994/05/01</v>
          </cell>
          <cell r="E621" t="str">
            <v>باتنة</v>
          </cell>
          <cell r="F621" t="str">
            <v>3ع.ت1</v>
          </cell>
          <cell r="G621" t="str">
            <v>خارجي</v>
          </cell>
          <cell r="DI621" t="str">
            <v/>
          </cell>
        </row>
        <row r="622">
          <cell r="A622">
            <v>615</v>
          </cell>
          <cell r="B622" t="str">
            <v xml:space="preserve">عبد الصمد  </v>
          </cell>
          <cell r="C622" t="str">
            <v xml:space="preserve">        إكرام</v>
          </cell>
          <cell r="D622" t="str">
            <v>1993/08/27</v>
          </cell>
          <cell r="E622" t="str">
            <v>باتنة</v>
          </cell>
          <cell r="F622" t="str">
            <v>3ع.ت1</v>
          </cell>
          <cell r="G622" t="str">
            <v>خارجي</v>
          </cell>
          <cell r="DI622" t="str">
            <v/>
          </cell>
        </row>
        <row r="623">
          <cell r="A623">
            <v>616</v>
          </cell>
          <cell r="B623" t="str">
            <v xml:space="preserve">عدوان      </v>
          </cell>
          <cell r="C623" t="str">
            <v xml:space="preserve">      سارة</v>
          </cell>
          <cell r="D623" t="str">
            <v>1993/02/26</v>
          </cell>
          <cell r="E623" t="str">
            <v>باتنة</v>
          </cell>
          <cell r="F623" t="str">
            <v>3ع.ت1</v>
          </cell>
          <cell r="G623" t="str">
            <v>خارجي</v>
          </cell>
          <cell r="DI623" t="str">
            <v/>
          </cell>
        </row>
        <row r="624">
          <cell r="A624">
            <v>617</v>
          </cell>
          <cell r="B624" t="str">
            <v xml:space="preserve">عرعار      </v>
          </cell>
          <cell r="C624" t="str">
            <v xml:space="preserve">       حنـان</v>
          </cell>
          <cell r="D624" t="str">
            <v>1994/03/05</v>
          </cell>
          <cell r="E624" t="str">
            <v>باتنة</v>
          </cell>
          <cell r="F624" t="str">
            <v>3ع.ت1</v>
          </cell>
          <cell r="G624" t="str">
            <v>خارجي</v>
          </cell>
          <cell r="DI624" t="str">
            <v/>
          </cell>
        </row>
        <row r="625">
          <cell r="A625">
            <v>618</v>
          </cell>
          <cell r="B625" t="str">
            <v xml:space="preserve">عرعار      </v>
          </cell>
          <cell r="C625" t="str">
            <v xml:space="preserve">      محمد عبد العزيز</v>
          </cell>
          <cell r="D625" t="str">
            <v>1994/10/20</v>
          </cell>
          <cell r="E625" t="str">
            <v>باتنة</v>
          </cell>
          <cell r="F625" t="str">
            <v>3ع.ت1</v>
          </cell>
          <cell r="G625" t="str">
            <v>خارجي</v>
          </cell>
          <cell r="DI625" t="str">
            <v/>
          </cell>
        </row>
        <row r="626">
          <cell r="A626">
            <v>619</v>
          </cell>
          <cell r="B626" t="str">
            <v xml:space="preserve">عز الدين   </v>
          </cell>
          <cell r="C626" t="str">
            <v xml:space="preserve">      صورية</v>
          </cell>
          <cell r="D626" t="str">
            <v>1993/01/10</v>
          </cell>
          <cell r="E626" t="str">
            <v>باتنة</v>
          </cell>
          <cell r="F626" t="str">
            <v>3ع.ت1</v>
          </cell>
          <cell r="G626" t="str">
            <v>خارجي</v>
          </cell>
          <cell r="DI626" t="str">
            <v/>
          </cell>
        </row>
        <row r="627">
          <cell r="A627">
            <v>620</v>
          </cell>
          <cell r="B627" t="str">
            <v xml:space="preserve">عزازة      </v>
          </cell>
          <cell r="C627" t="str">
            <v xml:space="preserve"> نزيهة انفال</v>
          </cell>
          <cell r="D627" t="str">
            <v>1995/05/17</v>
          </cell>
          <cell r="E627" t="str">
            <v>باتنة</v>
          </cell>
          <cell r="F627" t="str">
            <v>3ع.ت1</v>
          </cell>
          <cell r="G627" t="str">
            <v>خارجي</v>
          </cell>
          <cell r="DI627" t="str">
            <v/>
          </cell>
        </row>
        <row r="628">
          <cell r="A628">
            <v>621</v>
          </cell>
          <cell r="B628" t="str">
            <v xml:space="preserve">عزة        </v>
          </cell>
          <cell r="C628" t="str">
            <v xml:space="preserve">         نهاد</v>
          </cell>
          <cell r="D628" t="str">
            <v>1993/04/26</v>
          </cell>
          <cell r="E628" t="str">
            <v>باتنة</v>
          </cell>
          <cell r="F628" t="str">
            <v>3ع.ت1</v>
          </cell>
          <cell r="G628" t="str">
            <v>خارجي</v>
          </cell>
          <cell r="DI628" t="str">
            <v/>
          </cell>
        </row>
        <row r="629">
          <cell r="A629">
            <v>622</v>
          </cell>
          <cell r="B629" t="str">
            <v xml:space="preserve">علوي       </v>
          </cell>
          <cell r="C629" t="str">
            <v xml:space="preserve">     زكرياء</v>
          </cell>
          <cell r="D629" t="str">
            <v>1994/10/05</v>
          </cell>
          <cell r="E629" t="str">
            <v>باتنة</v>
          </cell>
          <cell r="F629" t="str">
            <v>3ع.ت1</v>
          </cell>
          <cell r="G629" t="str">
            <v>خارجي</v>
          </cell>
          <cell r="DI629" t="str">
            <v/>
          </cell>
        </row>
        <row r="630">
          <cell r="A630">
            <v>623</v>
          </cell>
          <cell r="B630" t="str">
            <v xml:space="preserve">غويلة      </v>
          </cell>
          <cell r="C630" t="str">
            <v xml:space="preserve">          إيمان</v>
          </cell>
          <cell r="D630" t="str">
            <v>1994/03/26</v>
          </cell>
          <cell r="E630" t="str">
            <v>باتنة</v>
          </cell>
          <cell r="F630" t="str">
            <v>3ع.ت1</v>
          </cell>
          <cell r="G630" t="str">
            <v>خارجي</v>
          </cell>
          <cell r="DI630" t="str">
            <v/>
          </cell>
        </row>
        <row r="631">
          <cell r="A631">
            <v>624</v>
          </cell>
          <cell r="B631" t="str">
            <v xml:space="preserve">قرفي       </v>
          </cell>
          <cell r="C631" t="str">
            <v xml:space="preserve">      مسعود</v>
          </cell>
          <cell r="D631" t="str">
            <v>1994/02/26</v>
          </cell>
          <cell r="E631" t="str">
            <v>باتنة</v>
          </cell>
          <cell r="F631" t="str">
            <v>3ع.ت1</v>
          </cell>
          <cell r="G631" t="str">
            <v>خارجي</v>
          </cell>
          <cell r="DI631" t="str">
            <v/>
          </cell>
        </row>
        <row r="632">
          <cell r="A632">
            <v>625</v>
          </cell>
          <cell r="B632" t="str">
            <v xml:space="preserve">قروشي      </v>
          </cell>
          <cell r="C632" t="str">
            <v xml:space="preserve">     صلاح الدين</v>
          </cell>
          <cell r="D632" t="str">
            <v>1994/09/26</v>
          </cell>
          <cell r="E632" t="str">
            <v>باتنة</v>
          </cell>
          <cell r="F632" t="str">
            <v>3ع.ت1</v>
          </cell>
          <cell r="G632" t="str">
            <v>خارجي</v>
          </cell>
          <cell r="DI632" t="str">
            <v/>
          </cell>
        </row>
        <row r="633">
          <cell r="A633">
            <v>626</v>
          </cell>
          <cell r="B633" t="str">
            <v xml:space="preserve">لوصيف      </v>
          </cell>
          <cell r="C633" t="str">
            <v xml:space="preserve">      عماد</v>
          </cell>
          <cell r="D633" t="str">
            <v>1993/02/02</v>
          </cell>
          <cell r="E633" t="str">
            <v>باتنة</v>
          </cell>
          <cell r="F633" t="str">
            <v>3ع.ت1</v>
          </cell>
          <cell r="G633" t="str">
            <v>خارجي</v>
          </cell>
          <cell r="DI633" t="str">
            <v/>
          </cell>
        </row>
        <row r="634">
          <cell r="A634">
            <v>627</v>
          </cell>
          <cell r="B634" t="str">
            <v xml:space="preserve">محمدي      </v>
          </cell>
          <cell r="C634" t="str">
            <v xml:space="preserve">       أحلام</v>
          </cell>
          <cell r="D634" t="str">
            <v>1994/10/18</v>
          </cell>
          <cell r="E634" t="str">
            <v>باتنة</v>
          </cell>
          <cell r="F634" t="str">
            <v>3ع.ت1</v>
          </cell>
          <cell r="G634" t="str">
            <v>خارجي</v>
          </cell>
          <cell r="DI634" t="str">
            <v/>
          </cell>
        </row>
        <row r="635">
          <cell r="A635">
            <v>628</v>
          </cell>
          <cell r="B635" t="str">
            <v xml:space="preserve">مرزاقة     </v>
          </cell>
          <cell r="C635" t="str">
            <v xml:space="preserve">          لطيفة</v>
          </cell>
          <cell r="D635" t="str">
            <v>1992/04/02</v>
          </cell>
          <cell r="E635" t="str">
            <v>باتنة</v>
          </cell>
          <cell r="F635" t="str">
            <v>3ع.ت1</v>
          </cell>
          <cell r="G635" t="str">
            <v>خارجي</v>
          </cell>
          <cell r="DI635" t="str">
            <v/>
          </cell>
        </row>
        <row r="636">
          <cell r="A636">
            <v>629</v>
          </cell>
          <cell r="B636" t="str">
            <v xml:space="preserve">مناع       </v>
          </cell>
          <cell r="C636" t="str">
            <v xml:space="preserve">   محمد أنيس</v>
          </cell>
          <cell r="D636" t="str">
            <v>1994/06/01</v>
          </cell>
          <cell r="E636" t="str">
            <v>باتنة</v>
          </cell>
          <cell r="F636" t="str">
            <v>3ع.ت1</v>
          </cell>
          <cell r="G636" t="str">
            <v>خارجي</v>
          </cell>
          <cell r="DI636" t="str">
            <v/>
          </cell>
        </row>
        <row r="637">
          <cell r="A637">
            <v>630</v>
          </cell>
          <cell r="B637" t="str">
            <v xml:space="preserve">ميلود      </v>
          </cell>
          <cell r="C637" t="str">
            <v xml:space="preserve">   عبد المعز</v>
          </cell>
          <cell r="D637" t="str">
            <v>1994/07/18</v>
          </cell>
          <cell r="E637" t="str">
            <v>باتنة</v>
          </cell>
          <cell r="F637" t="str">
            <v>3ع.ت1</v>
          </cell>
          <cell r="G637" t="str">
            <v>خارجي</v>
          </cell>
          <cell r="DI637" t="str">
            <v/>
          </cell>
        </row>
        <row r="638">
          <cell r="A638">
            <v>631</v>
          </cell>
          <cell r="B638" t="str">
            <v xml:space="preserve">نزار       </v>
          </cell>
          <cell r="C638" t="str">
            <v xml:space="preserve">       مصطفى سيف الدين</v>
          </cell>
          <cell r="D638" t="str">
            <v>1993/09/05</v>
          </cell>
          <cell r="E638" t="str">
            <v>باتنة</v>
          </cell>
          <cell r="F638" t="str">
            <v>3ع.ت1</v>
          </cell>
          <cell r="G638" t="str">
            <v>خارجي</v>
          </cell>
          <cell r="DI638" t="str">
            <v/>
          </cell>
        </row>
        <row r="639">
          <cell r="A639">
            <v>632</v>
          </cell>
          <cell r="B639" t="str">
            <v xml:space="preserve">يسقر       </v>
          </cell>
          <cell r="C639" t="str">
            <v xml:space="preserve">       حسان</v>
          </cell>
          <cell r="D639" t="str">
            <v>1994/05/06</v>
          </cell>
          <cell r="E639" t="str">
            <v>باتنة</v>
          </cell>
          <cell r="F639" t="str">
            <v>3ع.ت1</v>
          </cell>
          <cell r="G639" t="str">
            <v>خارجي</v>
          </cell>
          <cell r="DI639" t="str">
            <v/>
          </cell>
        </row>
        <row r="640">
          <cell r="A640">
            <v>633</v>
          </cell>
          <cell r="B640" t="str">
            <v xml:space="preserve">أوشن       </v>
          </cell>
          <cell r="C640" t="str">
            <v xml:space="preserve">       زينب</v>
          </cell>
          <cell r="D640" t="str">
            <v>1995/08/21</v>
          </cell>
          <cell r="E640" t="str">
            <v>باتنة</v>
          </cell>
          <cell r="F640" t="str">
            <v>3ع.ت2</v>
          </cell>
          <cell r="G640" t="str">
            <v>خارجي</v>
          </cell>
          <cell r="DI640" t="str">
            <v/>
          </cell>
        </row>
        <row r="641">
          <cell r="A641">
            <v>634</v>
          </cell>
          <cell r="B641" t="str">
            <v xml:space="preserve">بخوش       </v>
          </cell>
          <cell r="C641" t="str">
            <v xml:space="preserve">        رباب</v>
          </cell>
          <cell r="D641" t="str">
            <v>1995/03/25</v>
          </cell>
          <cell r="E641" t="str">
            <v>باتنة</v>
          </cell>
          <cell r="F641" t="str">
            <v>3ع.ت2</v>
          </cell>
          <cell r="G641" t="str">
            <v>خارجي</v>
          </cell>
          <cell r="DI641" t="str">
            <v/>
          </cell>
        </row>
        <row r="642">
          <cell r="A642">
            <v>635</v>
          </cell>
          <cell r="B642" t="str">
            <v xml:space="preserve">بشوش       </v>
          </cell>
          <cell r="C642" t="str">
            <v xml:space="preserve">            خديــجة</v>
          </cell>
          <cell r="D642" t="str">
            <v>1995/12/24</v>
          </cell>
          <cell r="E642" t="str">
            <v>باتنة</v>
          </cell>
          <cell r="F642" t="str">
            <v>3ع.ت2</v>
          </cell>
          <cell r="G642" t="str">
            <v>خارجي</v>
          </cell>
          <cell r="DI642" t="str">
            <v/>
          </cell>
        </row>
        <row r="643">
          <cell r="A643">
            <v>636</v>
          </cell>
          <cell r="B643" t="str">
            <v xml:space="preserve">بن دعاس    </v>
          </cell>
          <cell r="C643" t="str">
            <v xml:space="preserve">         دانيا</v>
          </cell>
          <cell r="D643" t="str">
            <v>1995/01/19</v>
          </cell>
          <cell r="E643" t="str">
            <v>باتنة</v>
          </cell>
          <cell r="F643" t="str">
            <v>3ع.ت2</v>
          </cell>
          <cell r="G643" t="str">
            <v>خارجي</v>
          </cell>
          <cell r="DI643" t="str">
            <v/>
          </cell>
        </row>
        <row r="644">
          <cell r="A644">
            <v>637</v>
          </cell>
          <cell r="B644" t="str">
            <v xml:space="preserve">بوتايدة    </v>
          </cell>
          <cell r="C644" t="str">
            <v xml:space="preserve">         راضية</v>
          </cell>
          <cell r="D644" t="str">
            <v>1995/12/13</v>
          </cell>
          <cell r="E644" t="str">
            <v>باتنة</v>
          </cell>
          <cell r="F644" t="str">
            <v>3ع.ت2</v>
          </cell>
          <cell r="G644" t="str">
            <v>خارجي</v>
          </cell>
          <cell r="DI644" t="str">
            <v/>
          </cell>
        </row>
        <row r="645">
          <cell r="A645">
            <v>638</v>
          </cell>
          <cell r="B645" t="str">
            <v xml:space="preserve">بوخديمي    </v>
          </cell>
          <cell r="C645" t="str">
            <v xml:space="preserve">        سارة</v>
          </cell>
          <cell r="D645" t="str">
            <v>1995/08/22</v>
          </cell>
          <cell r="E645" t="str">
            <v>باتنة</v>
          </cell>
          <cell r="F645" t="str">
            <v>3ع.ت2</v>
          </cell>
          <cell r="G645" t="str">
            <v>خارجي</v>
          </cell>
          <cell r="DI645" t="str">
            <v/>
          </cell>
        </row>
        <row r="646">
          <cell r="A646">
            <v>639</v>
          </cell>
          <cell r="B646" t="str">
            <v xml:space="preserve">بوخلوف     </v>
          </cell>
          <cell r="C646" t="str">
            <v xml:space="preserve">     نريمان</v>
          </cell>
          <cell r="D646" t="str">
            <v>1995/01/03</v>
          </cell>
          <cell r="E646" t="str">
            <v>باتنة</v>
          </cell>
          <cell r="F646" t="str">
            <v>3ع.ت2</v>
          </cell>
          <cell r="G646" t="str">
            <v>خارجي</v>
          </cell>
          <cell r="DI646" t="str">
            <v/>
          </cell>
        </row>
        <row r="647">
          <cell r="A647">
            <v>640</v>
          </cell>
          <cell r="B647" t="str">
            <v xml:space="preserve">بوخلوف     </v>
          </cell>
          <cell r="C647" t="str">
            <v xml:space="preserve">    نورهان</v>
          </cell>
          <cell r="D647" t="str">
            <v>1995/01/03</v>
          </cell>
          <cell r="E647" t="str">
            <v>باتنة</v>
          </cell>
          <cell r="F647" t="str">
            <v>3ع.ت2</v>
          </cell>
          <cell r="G647" t="str">
            <v>خارجي</v>
          </cell>
          <cell r="DI647" t="str">
            <v/>
          </cell>
        </row>
        <row r="648">
          <cell r="A648">
            <v>641</v>
          </cell>
          <cell r="B648" t="str">
            <v xml:space="preserve">بوزيد      </v>
          </cell>
          <cell r="C648" t="str">
            <v xml:space="preserve">         خديجة</v>
          </cell>
          <cell r="D648" t="str">
            <v>1995/07/18</v>
          </cell>
          <cell r="E648" t="str">
            <v>باتنة</v>
          </cell>
          <cell r="F648" t="str">
            <v>3ع.ت2</v>
          </cell>
          <cell r="G648" t="str">
            <v>خارجي</v>
          </cell>
          <cell r="DI648" t="str">
            <v/>
          </cell>
        </row>
        <row r="649">
          <cell r="A649">
            <v>642</v>
          </cell>
          <cell r="B649" t="str">
            <v xml:space="preserve">حملاوي     </v>
          </cell>
          <cell r="C649" t="str">
            <v xml:space="preserve">       بلال</v>
          </cell>
          <cell r="D649" t="str">
            <v>1995/12/15</v>
          </cell>
          <cell r="E649" t="str">
            <v>باتنة</v>
          </cell>
          <cell r="F649" t="str">
            <v>3ع.ت2</v>
          </cell>
          <cell r="G649" t="str">
            <v>خارجي</v>
          </cell>
          <cell r="DI649" t="str">
            <v/>
          </cell>
        </row>
        <row r="650">
          <cell r="A650">
            <v>643</v>
          </cell>
          <cell r="B650" t="str">
            <v xml:space="preserve">حموم       </v>
          </cell>
          <cell r="C650" t="str">
            <v xml:space="preserve">        ايمان</v>
          </cell>
          <cell r="D650" t="str">
            <v>1995/08/18</v>
          </cell>
          <cell r="E650" t="str">
            <v>باتنة</v>
          </cell>
          <cell r="F650" t="str">
            <v>3ع.ت2</v>
          </cell>
          <cell r="G650" t="str">
            <v>خارجي</v>
          </cell>
          <cell r="DI650" t="str">
            <v/>
          </cell>
        </row>
        <row r="651">
          <cell r="A651">
            <v>644</v>
          </cell>
          <cell r="B651" t="str">
            <v xml:space="preserve">خالدي      </v>
          </cell>
          <cell r="C651" t="str">
            <v xml:space="preserve">       رانيا</v>
          </cell>
          <cell r="D651" t="str">
            <v>1995/09/02</v>
          </cell>
          <cell r="E651" t="str">
            <v>باتنة</v>
          </cell>
          <cell r="F651" t="str">
            <v>3ع.ت2</v>
          </cell>
          <cell r="G651" t="str">
            <v>خارجي</v>
          </cell>
          <cell r="DI651" t="str">
            <v/>
          </cell>
        </row>
        <row r="652">
          <cell r="A652">
            <v>645</v>
          </cell>
          <cell r="B652" t="str">
            <v xml:space="preserve">خمري       </v>
          </cell>
          <cell r="C652" t="str">
            <v xml:space="preserve">         أسماء</v>
          </cell>
          <cell r="D652" t="str">
            <v>1995/04/14</v>
          </cell>
          <cell r="E652" t="str">
            <v>باتنة</v>
          </cell>
          <cell r="F652" t="str">
            <v>3ع.ت2</v>
          </cell>
          <cell r="G652" t="str">
            <v>خارجي</v>
          </cell>
          <cell r="DI652" t="str">
            <v/>
          </cell>
        </row>
        <row r="653">
          <cell r="A653">
            <v>646</v>
          </cell>
          <cell r="B653" t="str">
            <v xml:space="preserve">درنوني     </v>
          </cell>
          <cell r="C653" t="str">
            <v xml:space="preserve">       كوثر</v>
          </cell>
          <cell r="D653" t="str">
            <v>1995/08/12</v>
          </cell>
          <cell r="E653" t="str">
            <v>باتنة</v>
          </cell>
          <cell r="F653" t="str">
            <v>3ع.ت2</v>
          </cell>
          <cell r="G653" t="str">
            <v>خارجي</v>
          </cell>
          <cell r="DI653" t="str">
            <v/>
          </cell>
        </row>
        <row r="654">
          <cell r="A654">
            <v>647</v>
          </cell>
          <cell r="B654" t="str">
            <v xml:space="preserve">ديبي       </v>
          </cell>
          <cell r="C654" t="str">
            <v xml:space="preserve">         محمد</v>
          </cell>
          <cell r="D654" t="str">
            <v>1996/01/10</v>
          </cell>
          <cell r="E654" t="str">
            <v>باتنة</v>
          </cell>
          <cell r="F654" t="str">
            <v>3ع.ت2</v>
          </cell>
          <cell r="G654" t="str">
            <v>خارجي</v>
          </cell>
          <cell r="DI654" t="str">
            <v/>
          </cell>
        </row>
        <row r="655">
          <cell r="A655">
            <v>648</v>
          </cell>
          <cell r="B655" t="str">
            <v xml:space="preserve">ذياب       </v>
          </cell>
          <cell r="C655" t="str">
            <v xml:space="preserve">         رضوان</v>
          </cell>
          <cell r="D655" t="str">
            <v>1995/04/22</v>
          </cell>
          <cell r="E655" t="str">
            <v>باتنة</v>
          </cell>
          <cell r="F655" t="str">
            <v>3ع.ت2</v>
          </cell>
          <cell r="G655" t="str">
            <v>خارجي</v>
          </cell>
          <cell r="DI655" t="str">
            <v/>
          </cell>
        </row>
        <row r="656">
          <cell r="A656">
            <v>649</v>
          </cell>
          <cell r="B656" t="str">
            <v xml:space="preserve">ربيع       </v>
          </cell>
          <cell r="C656" t="str">
            <v xml:space="preserve">        إيمان</v>
          </cell>
          <cell r="D656" t="str">
            <v>1994/03/01</v>
          </cell>
          <cell r="E656" t="str">
            <v>باتنة</v>
          </cell>
          <cell r="F656" t="str">
            <v>3ع.ت2</v>
          </cell>
          <cell r="G656" t="str">
            <v>خارجي</v>
          </cell>
          <cell r="DI656" t="str">
            <v/>
          </cell>
        </row>
        <row r="657">
          <cell r="A657">
            <v>650</v>
          </cell>
          <cell r="B657" t="str">
            <v xml:space="preserve">زروال      </v>
          </cell>
          <cell r="C657" t="str">
            <v xml:space="preserve">         أمينة</v>
          </cell>
          <cell r="D657" t="str">
            <v>1995/10/12</v>
          </cell>
          <cell r="E657" t="str">
            <v>باتنة</v>
          </cell>
          <cell r="F657" t="str">
            <v>3ع.ت2</v>
          </cell>
          <cell r="G657" t="str">
            <v>خارجي</v>
          </cell>
          <cell r="DI657" t="str">
            <v/>
          </cell>
        </row>
        <row r="658">
          <cell r="A658">
            <v>651</v>
          </cell>
          <cell r="B658" t="str">
            <v xml:space="preserve">زعطوط      </v>
          </cell>
          <cell r="C658" t="str">
            <v xml:space="preserve">     نورالصباح</v>
          </cell>
          <cell r="D658" t="str">
            <v>1995/04/23</v>
          </cell>
          <cell r="E658" t="str">
            <v>باتنة</v>
          </cell>
          <cell r="F658" t="str">
            <v>3ع.ت2</v>
          </cell>
          <cell r="G658" t="str">
            <v>خارجي</v>
          </cell>
          <cell r="DI658" t="str">
            <v/>
          </cell>
        </row>
        <row r="659">
          <cell r="A659">
            <v>652</v>
          </cell>
          <cell r="B659" t="str">
            <v xml:space="preserve">سرار       </v>
          </cell>
          <cell r="C659" t="str">
            <v>حمد أمين</v>
          </cell>
          <cell r="D659" t="str">
            <v>1995/11/25</v>
          </cell>
          <cell r="E659" t="str">
            <v>باتنة</v>
          </cell>
          <cell r="F659" t="str">
            <v>3ع.ت2</v>
          </cell>
          <cell r="G659" t="str">
            <v>خارجي</v>
          </cell>
          <cell r="DI659" t="str">
            <v/>
          </cell>
        </row>
        <row r="660">
          <cell r="A660">
            <v>653</v>
          </cell>
          <cell r="B660" t="str">
            <v xml:space="preserve">شريط       </v>
          </cell>
          <cell r="C660" t="str">
            <v xml:space="preserve">   بسمة</v>
          </cell>
          <cell r="D660" t="str">
            <v>1995/09/27</v>
          </cell>
          <cell r="E660" t="str">
            <v>باتنة</v>
          </cell>
          <cell r="F660" t="str">
            <v>3ع.ت2</v>
          </cell>
          <cell r="G660" t="str">
            <v>خارجي</v>
          </cell>
          <cell r="DI660" t="str">
            <v/>
          </cell>
        </row>
        <row r="661">
          <cell r="A661">
            <v>654</v>
          </cell>
          <cell r="B661" t="str">
            <v xml:space="preserve">شيخ        </v>
          </cell>
          <cell r="C661" t="str">
            <v xml:space="preserve">          إحسان</v>
          </cell>
          <cell r="D661" t="str">
            <v>1995/11/24</v>
          </cell>
          <cell r="E661" t="str">
            <v>باتنة</v>
          </cell>
          <cell r="F661" t="str">
            <v>3ع.ت2</v>
          </cell>
          <cell r="G661" t="str">
            <v>خارجي</v>
          </cell>
          <cell r="DI661" t="str">
            <v/>
          </cell>
        </row>
        <row r="662">
          <cell r="A662">
            <v>655</v>
          </cell>
          <cell r="B662" t="str">
            <v xml:space="preserve">شيوخ       </v>
          </cell>
          <cell r="C662" t="str">
            <v xml:space="preserve">              الويزة</v>
          </cell>
          <cell r="D662" t="str">
            <v>1995/01/06</v>
          </cell>
          <cell r="E662" t="str">
            <v>باتنة</v>
          </cell>
          <cell r="F662" t="str">
            <v>3ع.ت2</v>
          </cell>
          <cell r="G662" t="str">
            <v>خارجي</v>
          </cell>
          <cell r="DI662" t="str">
            <v/>
          </cell>
        </row>
        <row r="663">
          <cell r="A663">
            <v>656</v>
          </cell>
          <cell r="B663" t="str">
            <v xml:space="preserve">عاشوري     </v>
          </cell>
          <cell r="C663" t="str">
            <v xml:space="preserve">      آيــة</v>
          </cell>
          <cell r="D663" t="str">
            <v>1996/01/27</v>
          </cell>
          <cell r="E663" t="str">
            <v>باتنة</v>
          </cell>
          <cell r="F663" t="str">
            <v>3ع.ت2</v>
          </cell>
          <cell r="G663" t="str">
            <v>خارجي</v>
          </cell>
          <cell r="DI663" t="str">
            <v/>
          </cell>
        </row>
        <row r="664">
          <cell r="A664">
            <v>657</v>
          </cell>
          <cell r="B664" t="str">
            <v xml:space="preserve">عبدالصمد   </v>
          </cell>
          <cell r="C664" t="str">
            <v xml:space="preserve">               زينب</v>
          </cell>
          <cell r="D664" t="str">
            <v>1995/06/21</v>
          </cell>
          <cell r="E664" t="str">
            <v>باتنة</v>
          </cell>
          <cell r="F664" t="str">
            <v>3ع.ت2</v>
          </cell>
          <cell r="G664" t="str">
            <v>خارجي</v>
          </cell>
          <cell r="DI664" t="str">
            <v/>
          </cell>
        </row>
        <row r="665">
          <cell r="A665">
            <v>658</v>
          </cell>
          <cell r="B665" t="str">
            <v xml:space="preserve">غوار       </v>
          </cell>
          <cell r="C665" t="str">
            <v xml:space="preserve">       رانية</v>
          </cell>
          <cell r="D665" t="str">
            <v>1996/10/29</v>
          </cell>
          <cell r="E665" t="str">
            <v>باتنة</v>
          </cell>
          <cell r="F665" t="str">
            <v>3ع.ت2</v>
          </cell>
          <cell r="G665" t="str">
            <v>خارجي</v>
          </cell>
          <cell r="DI665" t="str">
            <v/>
          </cell>
        </row>
        <row r="666">
          <cell r="A666">
            <v>659</v>
          </cell>
          <cell r="B666" t="str">
            <v xml:space="preserve">قــادة     </v>
          </cell>
          <cell r="C666" t="str">
            <v xml:space="preserve">         أمين</v>
          </cell>
          <cell r="D666" t="str">
            <v>1995/06/20</v>
          </cell>
          <cell r="E666" t="str">
            <v>باتنة</v>
          </cell>
          <cell r="F666" t="str">
            <v>3ع.ت2</v>
          </cell>
          <cell r="G666" t="str">
            <v>خارجي</v>
          </cell>
        </row>
        <row r="667">
          <cell r="A667">
            <v>660</v>
          </cell>
          <cell r="B667" t="str">
            <v xml:space="preserve">قاضي       </v>
          </cell>
          <cell r="C667" t="str">
            <v>أحمد الصغير</v>
          </cell>
          <cell r="D667" t="str">
            <v>1995/08/24</v>
          </cell>
          <cell r="E667" t="str">
            <v>باتنة</v>
          </cell>
          <cell r="F667" t="str">
            <v>3ع.ت2</v>
          </cell>
          <cell r="G667" t="str">
            <v>خارجي</v>
          </cell>
        </row>
        <row r="668">
          <cell r="A668">
            <v>661</v>
          </cell>
          <cell r="B668" t="str">
            <v xml:space="preserve">قالة       </v>
          </cell>
          <cell r="C668" t="str">
            <v xml:space="preserve">    فاروق </v>
          </cell>
          <cell r="D668" t="str">
            <v>1995/06/25</v>
          </cell>
          <cell r="E668" t="str">
            <v>باتنة</v>
          </cell>
          <cell r="F668" t="str">
            <v>3ع.ت2</v>
          </cell>
          <cell r="G668" t="str">
            <v>خارجي</v>
          </cell>
        </row>
        <row r="669">
          <cell r="A669">
            <v>662</v>
          </cell>
          <cell r="B669" t="str">
            <v xml:space="preserve">قليل       </v>
          </cell>
          <cell r="C669" t="str">
            <v xml:space="preserve">  ليليا رميسة</v>
          </cell>
          <cell r="D669" t="str">
            <v>1995/05/09</v>
          </cell>
          <cell r="E669" t="str">
            <v>باتنة</v>
          </cell>
          <cell r="F669" t="str">
            <v>3ع.ت2</v>
          </cell>
          <cell r="G669" t="str">
            <v>خارجي</v>
          </cell>
        </row>
        <row r="670">
          <cell r="A670">
            <v>663</v>
          </cell>
          <cell r="B670" t="str">
            <v xml:space="preserve">كواشي      </v>
          </cell>
          <cell r="C670" t="str">
            <v xml:space="preserve">        أمير</v>
          </cell>
          <cell r="D670" t="str">
            <v>1994/12/09</v>
          </cell>
          <cell r="E670" t="str">
            <v>باتنة</v>
          </cell>
          <cell r="F670" t="str">
            <v>3ع.ت2</v>
          </cell>
          <cell r="G670" t="str">
            <v>خارجي</v>
          </cell>
        </row>
        <row r="671">
          <cell r="A671">
            <v>664</v>
          </cell>
          <cell r="B671" t="str">
            <v xml:space="preserve">مجيلي      </v>
          </cell>
          <cell r="C671" t="str">
            <v xml:space="preserve">        شهيناز</v>
          </cell>
          <cell r="D671" t="str">
            <v>1995/09/27</v>
          </cell>
          <cell r="E671" t="str">
            <v>باتنة</v>
          </cell>
          <cell r="F671" t="str">
            <v>3ع.ت2</v>
          </cell>
          <cell r="G671" t="str">
            <v>خارجي</v>
          </cell>
        </row>
        <row r="672">
          <cell r="A672">
            <v>665</v>
          </cell>
          <cell r="B672" t="str">
            <v xml:space="preserve">معطار      </v>
          </cell>
          <cell r="C672" t="str">
            <v xml:space="preserve">        إلهام</v>
          </cell>
          <cell r="D672" t="str">
            <v>1995/05/13</v>
          </cell>
          <cell r="E672" t="str">
            <v>باتنة</v>
          </cell>
          <cell r="F672" t="str">
            <v>3ع.ت2</v>
          </cell>
          <cell r="G672" t="str">
            <v>خارجي</v>
          </cell>
        </row>
        <row r="673">
          <cell r="A673">
            <v>666</v>
          </cell>
          <cell r="B673" t="str">
            <v xml:space="preserve">منصوري     </v>
          </cell>
          <cell r="C673" t="str">
            <v xml:space="preserve">      يوسف</v>
          </cell>
          <cell r="D673" t="str">
            <v>1995/06/27</v>
          </cell>
          <cell r="E673" t="str">
            <v>باتنة</v>
          </cell>
          <cell r="F673" t="str">
            <v>3ع.ت2</v>
          </cell>
          <cell r="G673" t="str">
            <v>خارجي</v>
          </cell>
        </row>
        <row r="674">
          <cell r="A674">
            <v>667</v>
          </cell>
          <cell r="B674" t="str">
            <v xml:space="preserve">إبرير      </v>
          </cell>
          <cell r="C674" t="str">
            <v xml:space="preserve">        هاني</v>
          </cell>
          <cell r="D674" t="str">
            <v>1995/01/01</v>
          </cell>
          <cell r="E674" t="str">
            <v>باتنة</v>
          </cell>
          <cell r="F674" t="str">
            <v>3ع.ت3</v>
          </cell>
          <cell r="G674" t="str">
            <v>خارجي</v>
          </cell>
        </row>
        <row r="675">
          <cell r="A675">
            <v>668</v>
          </cell>
          <cell r="B675" t="str">
            <v xml:space="preserve">أونيسي     </v>
          </cell>
          <cell r="C675" t="str">
            <v xml:space="preserve">           محمد الصديق</v>
          </cell>
          <cell r="D675" t="str">
            <v>1995/02/16</v>
          </cell>
          <cell r="E675" t="str">
            <v>باتنة</v>
          </cell>
          <cell r="F675" t="str">
            <v>3ع.ت3</v>
          </cell>
          <cell r="G675" t="str">
            <v>خارجي</v>
          </cell>
        </row>
        <row r="676">
          <cell r="A676">
            <v>669</v>
          </cell>
          <cell r="B676" t="str">
            <v xml:space="preserve">بلوناس     </v>
          </cell>
          <cell r="C676" t="str">
            <v xml:space="preserve">        سمية</v>
          </cell>
          <cell r="D676" t="str">
            <v>1995/06/11</v>
          </cell>
          <cell r="E676" t="str">
            <v>باتنة</v>
          </cell>
          <cell r="F676" t="str">
            <v>3ع.ت3</v>
          </cell>
          <cell r="G676" t="str">
            <v>خارجي</v>
          </cell>
        </row>
        <row r="677">
          <cell r="A677">
            <v>670</v>
          </cell>
          <cell r="B677" t="str">
            <v xml:space="preserve">بن بولعيد  </v>
          </cell>
          <cell r="C677" t="str">
            <v xml:space="preserve">        سميرة</v>
          </cell>
          <cell r="D677" t="str">
            <v>1996/03/14</v>
          </cell>
          <cell r="E677" t="str">
            <v>باتنة</v>
          </cell>
          <cell r="F677" t="str">
            <v>3ع.ت3</v>
          </cell>
          <cell r="G677" t="str">
            <v>خارجي</v>
          </cell>
        </row>
        <row r="678">
          <cell r="A678">
            <v>671</v>
          </cell>
          <cell r="B678" t="str">
            <v xml:space="preserve">بن حرشاش   </v>
          </cell>
          <cell r="C678" t="str">
            <v xml:space="preserve">          أكرم</v>
          </cell>
          <cell r="D678" t="str">
            <v>1996/02/20</v>
          </cell>
          <cell r="E678" t="str">
            <v>باتنة</v>
          </cell>
          <cell r="F678" t="str">
            <v>3ع.ت3</v>
          </cell>
          <cell r="G678" t="str">
            <v>خارجي</v>
          </cell>
        </row>
        <row r="679">
          <cell r="A679">
            <v>672</v>
          </cell>
          <cell r="B679" t="str">
            <v xml:space="preserve">بن خميس    </v>
          </cell>
          <cell r="C679" t="str">
            <v xml:space="preserve">     رانية</v>
          </cell>
          <cell r="D679" t="str">
            <v>1995/10/13</v>
          </cell>
          <cell r="E679" t="str">
            <v>باتنة</v>
          </cell>
          <cell r="F679" t="str">
            <v>3ع.ت3</v>
          </cell>
          <cell r="G679" t="str">
            <v>خارجي</v>
          </cell>
        </row>
        <row r="680">
          <cell r="A680">
            <v>673</v>
          </cell>
          <cell r="B680" t="str">
            <v xml:space="preserve">بن صاولة   </v>
          </cell>
          <cell r="C680" t="str">
            <v xml:space="preserve">            فاطمة الزهراء </v>
          </cell>
          <cell r="D680" t="str">
            <v>1995/04/20</v>
          </cell>
          <cell r="E680" t="str">
            <v>باتنة</v>
          </cell>
          <cell r="F680" t="str">
            <v>3ع.ت3</v>
          </cell>
          <cell r="G680" t="str">
            <v>خارجي</v>
          </cell>
        </row>
        <row r="681">
          <cell r="A681">
            <v>674</v>
          </cell>
          <cell r="B681" t="str">
            <v xml:space="preserve">بن مرزوق   </v>
          </cell>
          <cell r="C681" t="str">
            <v xml:space="preserve">                   سيف الدين</v>
          </cell>
          <cell r="D681" t="str">
            <v>1995/03/09</v>
          </cell>
          <cell r="E681" t="str">
            <v>باتنة</v>
          </cell>
          <cell r="F681" t="str">
            <v>3ع.ت3</v>
          </cell>
          <cell r="G681" t="str">
            <v>خارجي</v>
          </cell>
        </row>
        <row r="682">
          <cell r="A682">
            <v>675</v>
          </cell>
          <cell r="B682" t="str">
            <v xml:space="preserve">بوزيان     </v>
          </cell>
          <cell r="C682" t="str">
            <v xml:space="preserve">      لبنى</v>
          </cell>
          <cell r="D682" t="str">
            <v>1995/08/02</v>
          </cell>
          <cell r="E682" t="str">
            <v>باتنة</v>
          </cell>
          <cell r="F682" t="str">
            <v>3ع.ت3</v>
          </cell>
          <cell r="G682" t="str">
            <v>خارجي</v>
          </cell>
        </row>
        <row r="683">
          <cell r="A683">
            <v>676</v>
          </cell>
          <cell r="B683" t="str">
            <v xml:space="preserve">بوكحول     </v>
          </cell>
          <cell r="C683" t="str">
            <v xml:space="preserve">            إلياس</v>
          </cell>
          <cell r="D683" t="str">
            <v>1995/05/09</v>
          </cell>
          <cell r="E683" t="str">
            <v>باتنة</v>
          </cell>
          <cell r="F683" t="str">
            <v>3ع.ت3</v>
          </cell>
          <cell r="G683" t="str">
            <v>خارجي</v>
          </cell>
        </row>
        <row r="684">
          <cell r="A684">
            <v>677</v>
          </cell>
          <cell r="B684" t="str">
            <v xml:space="preserve">بونحاس     </v>
          </cell>
          <cell r="C684" t="str">
            <v xml:space="preserve">             نورالهدى</v>
          </cell>
          <cell r="D684" t="str">
            <v>1995/12/15</v>
          </cell>
          <cell r="E684" t="str">
            <v>باتنة</v>
          </cell>
          <cell r="F684" t="str">
            <v>3ع.ت3</v>
          </cell>
          <cell r="G684" t="str">
            <v>خارجي</v>
          </cell>
        </row>
        <row r="685">
          <cell r="A685">
            <v>678</v>
          </cell>
          <cell r="B685" t="str">
            <v xml:space="preserve">جنان       </v>
          </cell>
          <cell r="C685" t="str">
            <v xml:space="preserve">      تقي الدين</v>
          </cell>
          <cell r="D685" t="str">
            <v>1995/11/05</v>
          </cell>
          <cell r="E685" t="str">
            <v>باتنة</v>
          </cell>
          <cell r="F685" t="str">
            <v>3ع.ت3</v>
          </cell>
          <cell r="G685" t="str">
            <v>خارجي</v>
          </cell>
        </row>
        <row r="686">
          <cell r="A686">
            <v>679</v>
          </cell>
          <cell r="B686" t="str">
            <v xml:space="preserve">حداد       </v>
          </cell>
          <cell r="C686" t="str">
            <v xml:space="preserve">         مهدي</v>
          </cell>
          <cell r="D686" t="str">
            <v>1995/04/30</v>
          </cell>
          <cell r="E686" t="str">
            <v>باتنة</v>
          </cell>
          <cell r="F686" t="str">
            <v>3ع.ت3</v>
          </cell>
          <cell r="G686" t="str">
            <v>خارجي</v>
          </cell>
        </row>
        <row r="687">
          <cell r="A687">
            <v>680</v>
          </cell>
          <cell r="B687" t="str">
            <v xml:space="preserve">حلحايت     </v>
          </cell>
          <cell r="C687" t="str">
            <v xml:space="preserve">     فريال عائشة</v>
          </cell>
          <cell r="D687" t="str">
            <v>1995/10/17</v>
          </cell>
          <cell r="E687" t="str">
            <v>باتنة</v>
          </cell>
          <cell r="F687" t="str">
            <v>3ع.ت3</v>
          </cell>
          <cell r="G687" t="str">
            <v>خارجي</v>
          </cell>
        </row>
        <row r="688">
          <cell r="A688">
            <v>681</v>
          </cell>
          <cell r="B688" t="str">
            <v xml:space="preserve">حمراوي     </v>
          </cell>
          <cell r="C688" t="str">
            <v xml:space="preserve">     محمد</v>
          </cell>
          <cell r="D688" t="str">
            <v>1993/06/08</v>
          </cell>
          <cell r="E688" t="str">
            <v>باتنة</v>
          </cell>
          <cell r="F688" t="str">
            <v>3ع.ت3</v>
          </cell>
          <cell r="G688" t="str">
            <v>خارجي</v>
          </cell>
        </row>
        <row r="689">
          <cell r="A689">
            <v>682</v>
          </cell>
          <cell r="B689" t="str">
            <v xml:space="preserve">خليفة      </v>
          </cell>
          <cell r="C689" t="str">
            <v xml:space="preserve">         ياسمين</v>
          </cell>
          <cell r="D689" t="str">
            <v>1995/11/04</v>
          </cell>
          <cell r="E689" t="str">
            <v>باتنة</v>
          </cell>
          <cell r="F689" t="str">
            <v>3ع.ت3</v>
          </cell>
          <cell r="G689" t="str">
            <v>خارجي</v>
          </cell>
        </row>
        <row r="690">
          <cell r="A690">
            <v>683</v>
          </cell>
          <cell r="B690" t="str">
            <v xml:space="preserve">زموري      </v>
          </cell>
          <cell r="C690" t="str">
            <v xml:space="preserve">    نور الهدى </v>
          </cell>
          <cell r="D690" t="str">
            <v>1995/07/01</v>
          </cell>
          <cell r="E690" t="str">
            <v>باتنة</v>
          </cell>
          <cell r="F690" t="str">
            <v>3ع.ت3</v>
          </cell>
          <cell r="G690" t="str">
            <v>خارجي</v>
          </cell>
        </row>
        <row r="691">
          <cell r="A691">
            <v>684</v>
          </cell>
          <cell r="B691" t="str">
            <v xml:space="preserve">سفوحي      </v>
          </cell>
          <cell r="C691" t="str">
            <v xml:space="preserve">     ريان أمينة</v>
          </cell>
          <cell r="D691" t="str">
            <v>1995/03/23</v>
          </cell>
          <cell r="E691" t="str">
            <v>باتنة</v>
          </cell>
          <cell r="F691" t="str">
            <v>3ع.ت3</v>
          </cell>
          <cell r="G691" t="str">
            <v>خارجي</v>
          </cell>
        </row>
        <row r="692">
          <cell r="A692">
            <v>685</v>
          </cell>
          <cell r="B692" t="str">
            <v xml:space="preserve">شارة       </v>
          </cell>
          <cell r="C692" t="str">
            <v xml:space="preserve">             إيناس</v>
          </cell>
          <cell r="D692" t="str">
            <v>1995/04/03</v>
          </cell>
          <cell r="E692" t="str">
            <v>باتنة</v>
          </cell>
          <cell r="F692" t="str">
            <v>3ع.ت3</v>
          </cell>
          <cell r="G692" t="str">
            <v>خارجي</v>
          </cell>
        </row>
        <row r="693">
          <cell r="A693">
            <v>686</v>
          </cell>
          <cell r="B693" t="str">
            <v xml:space="preserve">شعراوي     </v>
          </cell>
          <cell r="C693" t="str">
            <v xml:space="preserve">     شيماء</v>
          </cell>
          <cell r="D693" t="str">
            <v>1995/07/05</v>
          </cell>
          <cell r="E693" t="str">
            <v>باتنة</v>
          </cell>
          <cell r="F693" t="str">
            <v>3ع.ت3</v>
          </cell>
          <cell r="G693" t="str">
            <v>خارجي</v>
          </cell>
        </row>
        <row r="694">
          <cell r="A694">
            <v>687</v>
          </cell>
          <cell r="B694" t="str">
            <v xml:space="preserve">شودار      </v>
          </cell>
          <cell r="C694" t="str">
            <v xml:space="preserve">            هشام</v>
          </cell>
          <cell r="D694" t="str">
            <v>1995/06/13</v>
          </cell>
          <cell r="E694" t="str">
            <v>باتنة</v>
          </cell>
          <cell r="F694" t="str">
            <v>3ع.ت3</v>
          </cell>
          <cell r="G694" t="str">
            <v>خارجي</v>
          </cell>
        </row>
        <row r="695">
          <cell r="A695">
            <v>688</v>
          </cell>
          <cell r="B695" t="str">
            <v xml:space="preserve">صيد        </v>
          </cell>
          <cell r="C695" t="str">
            <v xml:space="preserve">           سيف الاسلام</v>
          </cell>
          <cell r="D695" t="str">
            <v>1995/08/31</v>
          </cell>
          <cell r="E695" t="str">
            <v>باتنة</v>
          </cell>
          <cell r="F695" t="str">
            <v>3ع.ت3</v>
          </cell>
          <cell r="G695" t="str">
            <v>خارجي</v>
          </cell>
        </row>
        <row r="696">
          <cell r="A696">
            <v>689</v>
          </cell>
          <cell r="B696" t="str">
            <v xml:space="preserve">طورش       </v>
          </cell>
          <cell r="C696" t="str">
            <v xml:space="preserve">  إيمان نسيبة</v>
          </cell>
          <cell r="D696" t="str">
            <v>1995/12/16</v>
          </cell>
          <cell r="E696" t="str">
            <v>باتنة</v>
          </cell>
          <cell r="F696" t="str">
            <v>3ع.ت3</v>
          </cell>
          <cell r="G696" t="str">
            <v>خارجي</v>
          </cell>
        </row>
        <row r="697">
          <cell r="A697">
            <v>690</v>
          </cell>
          <cell r="B697" t="str">
            <v xml:space="preserve">عرعار      </v>
          </cell>
          <cell r="C697" t="str">
            <v xml:space="preserve">          نورالهدى</v>
          </cell>
          <cell r="D697" t="str">
            <v>1995/02/02</v>
          </cell>
          <cell r="E697" t="str">
            <v>باتنة</v>
          </cell>
          <cell r="F697" t="str">
            <v>3ع.ت3</v>
          </cell>
          <cell r="G697" t="str">
            <v>خارجي</v>
          </cell>
        </row>
        <row r="698">
          <cell r="A698">
            <v>691</v>
          </cell>
          <cell r="B698" t="str">
            <v xml:space="preserve">عمروي      </v>
          </cell>
          <cell r="C698" t="str">
            <v xml:space="preserve">     خــولة</v>
          </cell>
          <cell r="D698" t="str">
            <v>1995/11/28</v>
          </cell>
          <cell r="E698" t="str">
            <v>باتنة</v>
          </cell>
          <cell r="F698" t="str">
            <v>3ع.ت3</v>
          </cell>
          <cell r="G698" t="str">
            <v>خارجي</v>
          </cell>
        </row>
        <row r="699">
          <cell r="A699">
            <v>692</v>
          </cell>
          <cell r="B699" t="str">
            <v xml:space="preserve">عوار       </v>
          </cell>
          <cell r="C699" t="str">
            <v xml:space="preserve">         رانية</v>
          </cell>
          <cell r="D699" t="str">
            <v>1995/02/10</v>
          </cell>
          <cell r="E699" t="str">
            <v>باتنة</v>
          </cell>
          <cell r="F699" t="str">
            <v>3ع.ت3</v>
          </cell>
          <cell r="G699" t="str">
            <v>خارجي</v>
          </cell>
        </row>
        <row r="700">
          <cell r="A700">
            <v>693</v>
          </cell>
          <cell r="B700" t="str">
            <v xml:space="preserve">غبغوب      </v>
          </cell>
          <cell r="C700" t="str">
            <v xml:space="preserve">     نورالهدى</v>
          </cell>
          <cell r="D700" t="str">
            <v>1995/08/11</v>
          </cell>
          <cell r="E700" t="str">
            <v>باتنة</v>
          </cell>
          <cell r="F700" t="str">
            <v>3ع.ت3</v>
          </cell>
          <cell r="G700" t="str">
            <v>خارجي</v>
          </cell>
        </row>
        <row r="701">
          <cell r="A701">
            <v>694</v>
          </cell>
          <cell r="B701" t="str">
            <v xml:space="preserve">قوجيل      </v>
          </cell>
          <cell r="C701" t="str">
            <v xml:space="preserve">   شهرزاد</v>
          </cell>
          <cell r="D701" t="str">
            <v>1995/07/16</v>
          </cell>
          <cell r="E701" t="str">
            <v>باتنة</v>
          </cell>
          <cell r="F701" t="str">
            <v>3ع.ت3</v>
          </cell>
          <cell r="G701" t="str">
            <v>خارجي</v>
          </cell>
        </row>
        <row r="702">
          <cell r="A702">
            <v>695</v>
          </cell>
          <cell r="B702" t="str">
            <v xml:space="preserve">كريــم     </v>
          </cell>
          <cell r="C702" t="str">
            <v xml:space="preserve">     ريم إيمان</v>
          </cell>
          <cell r="D702" t="str">
            <v>1995/03/19</v>
          </cell>
          <cell r="E702" t="str">
            <v>باتنة</v>
          </cell>
          <cell r="F702" t="str">
            <v>3ع.ت3</v>
          </cell>
          <cell r="G702" t="str">
            <v>خارجي</v>
          </cell>
        </row>
        <row r="703">
          <cell r="A703">
            <v>696</v>
          </cell>
          <cell r="B703" t="str">
            <v xml:space="preserve">مرابط      </v>
          </cell>
          <cell r="C703" t="str">
            <v xml:space="preserve">   محمد الاسلام</v>
          </cell>
          <cell r="D703" t="str">
            <v>1995/12/10</v>
          </cell>
          <cell r="E703" t="str">
            <v>باتنة</v>
          </cell>
          <cell r="F703" t="str">
            <v>3ع.ت3</v>
          </cell>
          <cell r="G703" t="str">
            <v>خارجي</v>
          </cell>
        </row>
        <row r="704">
          <cell r="A704">
            <v>697</v>
          </cell>
          <cell r="B704" t="str">
            <v xml:space="preserve">مروش       </v>
          </cell>
          <cell r="C704" t="str">
            <v xml:space="preserve">     ريان</v>
          </cell>
          <cell r="D704" t="str">
            <v>1995/04/04</v>
          </cell>
          <cell r="E704" t="str">
            <v>باتنة</v>
          </cell>
          <cell r="F704" t="str">
            <v>3ع.ت3</v>
          </cell>
          <cell r="G704" t="str">
            <v>خارجي</v>
          </cell>
        </row>
        <row r="705">
          <cell r="A705">
            <v>698</v>
          </cell>
          <cell r="B705" t="str">
            <v xml:space="preserve">معوش       </v>
          </cell>
          <cell r="C705" t="str">
            <v xml:space="preserve">          ليزة رزيقة</v>
          </cell>
          <cell r="D705" t="str">
            <v>1995/04/02</v>
          </cell>
          <cell r="E705" t="str">
            <v>باتنة</v>
          </cell>
          <cell r="F705" t="str">
            <v>3ع.ت3</v>
          </cell>
          <cell r="G705" t="str">
            <v>خارجي</v>
          </cell>
        </row>
        <row r="706">
          <cell r="A706">
            <v>699</v>
          </cell>
          <cell r="B706" t="str">
            <v xml:space="preserve">ملاح       </v>
          </cell>
          <cell r="C706" t="str">
            <v xml:space="preserve">     ذكرى</v>
          </cell>
          <cell r="D706" t="str">
            <v>1995/07/06</v>
          </cell>
          <cell r="E706" t="str">
            <v>باتنة</v>
          </cell>
          <cell r="F706" t="str">
            <v>3ع.ت3</v>
          </cell>
          <cell r="G706" t="str">
            <v>خارجي</v>
          </cell>
        </row>
        <row r="707">
          <cell r="A707">
            <v>700</v>
          </cell>
          <cell r="B707" t="str">
            <v xml:space="preserve">بوخنوفة    </v>
          </cell>
          <cell r="C707" t="str">
            <v xml:space="preserve">          ايمن</v>
          </cell>
          <cell r="D707">
            <v>35683</v>
          </cell>
          <cell r="E707" t="str">
            <v>باتنة</v>
          </cell>
          <cell r="F707" t="str">
            <v>1ع.ت5</v>
          </cell>
          <cell r="G707" t="str">
            <v>خارجي</v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</sheetData>
      <sheetData sheetId="7"/>
      <sheetData sheetId="8">
        <row r="8">
          <cell r="A8">
            <v>1</v>
          </cell>
          <cell r="B8" t="str">
            <v xml:space="preserve">بلحـداد    </v>
          </cell>
          <cell r="C8" t="str">
            <v>نصـرالدين</v>
          </cell>
          <cell r="D8" t="str">
            <v>1995/02/21</v>
          </cell>
          <cell r="E8" t="str">
            <v>تيوت</v>
          </cell>
          <cell r="F8" t="str">
            <v>1آ1</v>
          </cell>
          <cell r="G8" t="str">
            <v>خارجية</v>
          </cell>
          <cell r="H8" t="str">
            <v>أ</v>
          </cell>
          <cell r="J8">
            <v>15</v>
          </cell>
          <cell r="K8">
            <v>13</v>
          </cell>
          <cell r="L8">
            <v>14</v>
          </cell>
          <cell r="M8">
            <v>28</v>
          </cell>
          <cell r="N8">
            <v>12</v>
          </cell>
          <cell r="O8">
            <v>8</v>
          </cell>
          <cell r="P8">
            <v>16</v>
          </cell>
          <cell r="Q8">
            <v>5</v>
          </cell>
          <cell r="R8">
            <v>6</v>
          </cell>
          <cell r="S8">
            <v>7</v>
          </cell>
          <cell r="T8">
            <v>12</v>
          </cell>
          <cell r="U8">
            <v>8</v>
          </cell>
          <cell r="V8">
            <v>4</v>
          </cell>
          <cell r="W8">
            <v>8</v>
          </cell>
          <cell r="X8">
            <v>9</v>
          </cell>
          <cell r="Y8">
            <v>10</v>
          </cell>
          <cell r="Z8">
            <v>11</v>
          </cell>
          <cell r="AA8">
            <v>20</v>
          </cell>
          <cell r="AB8">
            <v>12</v>
          </cell>
          <cell r="AC8">
            <v>6.4</v>
          </cell>
          <cell r="AD8">
            <v>6.4</v>
          </cell>
          <cell r="AE8">
            <v>13</v>
          </cell>
          <cell r="AF8">
            <v>14</v>
          </cell>
          <cell r="AG8">
            <v>15</v>
          </cell>
          <cell r="AH8">
            <v>28</v>
          </cell>
          <cell r="AI8">
            <v>33</v>
          </cell>
          <cell r="AJ8">
            <v>12.200000000000001</v>
          </cell>
          <cell r="AK8">
            <v>12.200000000000001</v>
          </cell>
          <cell r="AL8">
            <v>17</v>
          </cell>
          <cell r="AM8">
            <v>18</v>
          </cell>
          <cell r="AN8">
            <v>35</v>
          </cell>
          <cell r="AO8">
            <v>18</v>
          </cell>
          <cell r="AP8">
            <v>10.6</v>
          </cell>
          <cell r="AQ8">
            <v>10.6</v>
          </cell>
          <cell r="AR8">
            <v>19</v>
          </cell>
          <cell r="AS8">
            <v>19</v>
          </cell>
          <cell r="AT8">
            <v>38</v>
          </cell>
          <cell r="AU8">
            <v>57</v>
          </cell>
          <cell r="AV8">
            <v>19</v>
          </cell>
          <cell r="AW8">
            <v>19</v>
          </cell>
          <cell r="AX8">
            <v>13</v>
          </cell>
          <cell r="AY8">
            <v>13</v>
          </cell>
          <cell r="AZ8">
            <v>26</v>
          </cell>
          <cell r="BA8">
            <v>42</v>
          </cell>
          <cell r="BB8">
            <v>13.6</v>
          </cell>
          <cell r="BC8">
            <v>13.6</v>
          </cell>
          <cell r="BD8">
            <v>16</v>
          </cell>
          <cell r="BE8">
            <v>16</v>
          </cell>
          <cell r="BF8">
            <v>32</v>
          </cell>
          <cell r="BG8">
            <v>48</v>
          </cell>
          <cell r="BH8">
            <v>16</v>
          </cell>
          <cell r="BI8">
            <v>16</v>
          </cell>
          <cell r="BJ8">
            <v>16</v>
          </cell>
          <cell r="BK8">
            <v>16</v>
          </cell>
          <cell r="BL8">
            <v>32</v>
          </cell>
          <cell r="BM8">
            <v>48</v>
          </cell>
          <cell r="BN8">
            <v>16</v>
          </cell>
          <cell r="BO8">
            <v>16</v>
          </cell>
          <cell r="BP8">
            <v>13</v>
          </cell>
          <cell r="BQ8">
            <v>13</v>
          </cell>
          <cell r="BR8">
            <v>26</v>
          </cell>
          <cell r="BS8">
            <v>39</v>
          </cell>
          <cell r="BT8">
            <v>13</v>
          </cell>
          <cell r="BU8">
            <v>13</v>
          </cell>
          <cell r="BV8">
            <v>14</v>
          </cell>
          <cell r="BW8">
            <v>14</v>
          </cell>
          <cell r="BX8">
            <v>28</v>
          </cell>
          <cell r="BY8">
            <v>42</v>
          </cell>
          <cell r="BZ8">
            <v>14</v>
          </cell>
          <cell r="CA8">
            <v>14</v>
          </cell>
          <cell r="CB8">
            <v>15</v>
          </cell>
          <cell r="CC8">
            <v>15</v>
          </cell>
          <cell r="CD8">
            <v>30</v>
          </cell>
          <cell r="CE8">
            <v>45</v>
          </cell>
          <cell r="CF8">
            <v>15</v>
          </cell>
          <cell r="CG8">
            <v>15</v>
          </cell>
          <cell r="CH8">
            <v>16</v>
          </cell>
          <cell r="CI8">
            <v>16</v>
          </cell>
          <cell r="CJ8">
            <v>32</v>
          </cell>
          <cell r="CK8">
            <v>48</v>
          </cell>
          <cell r="CL8">
            <v>16</v>
          </cell>
          <cell r="CM8">
            <v>16</v>
          </cell>
          <cell r="CN8">
            <v>175.8</v>
          </cell>
          <cell r="CO8">
            <v>11.72</v>
          </cell>
          <cell r="CP8" t="str">
            <v>/</v>
          </cell>
        </row>
        <row r="9">
          <cell r="A9">
            <v>2</v>
          </cell>
          <cell r="B9" t="str">
            <v xml:space="preserve">بلخضر      </v>
          </cell>
          <cell r="C9" t="str">
            <v>روان</v>
          </cell>
          <cell r="D9" t="str">
            <v>1998/08/23</v>
          </cell>
          <cell r="E9" t="str">
            <v>عسلة</v>
          </cell>
          <cell r="F9" t="str">
            <v>1آ1</v>
          </cell>
          <cell r="G9" t="str">
            <v>خارجي</v>
          </cell>
          <cell r="H9" t="str">
            <v>ذ</v>
          </cell>
          <cell r="M9" t="str">
            <v/>
          </cell>
          <cell r="O9" t="str">
            <v/>
          </cell>
          <cell r="P9" t="str">
            <v/>
          </cell>
          <cell r="T9" t="str">
            <v/>
          </cell>
          <cell r="V9" t="str">
            <v/>
          </cell>
          <cell r="W9" t="str">
            <v/>
          </cell>
          <cell r="AA9" t="str">
            <v/>
          </cell>
          <cell r="AC9" t="str">
            <v/>
          </cell>
          <cell r="AD9" t="str">
            <v/>
          </cell>
          <cell r="AH9" t="str">
            <v/>
          </cell>
          <cell r="AJ9" t="str">
            <v/>
          </cell>
          <cell r="AK9" t="str">
            <v/>
          </cell>
          <cell r="AN9" t="str">
            <v/>
          </cell>
          <cell r="AP9" t="str">
            <v/>
          </cell>
          <cell r="AQ9" t="str">
            <v/>
          </cell>
          <cell r="AT9" t="str">
            <v/>
          </cell>
          <cell r="AV9" t="str">
            <v/>
          </cell>
          <cell r="AW9" t="str">
            <v/>
          </cell>
          <cell r="AZ9" t="str">
            <v/>
          </cell>
          <cell r="BB9" t="str">
            <v/>
          </cell>
          <cell r="BC9" t="str">
            <v/>
          </cell>
          <cell r="BF9" t="str">
            <v/>
          </cell>
          <cell r="BH9" t="str">
            <v/>
          </cell>
          <cell r="BI9" t="str">
            <v/>
          </cell>
          <cell r="BL9" t="str">
            <v/>
          </cell>
          <cell r="BN9" t="str">
            <v/>
          </cell>
          <cell r="BO9" t="str">
            <v/>
          </cell>
          <cell r="BR9" t="str">
            <v/>
          </cell>
          <cell r="BT9" t="str">
            <v/>
          </cell>
          <cell r="BU9" t="str">
            <v/>
          </cell>
          <cell r="BX9" t="str">
            <v/>
          </cell>
          <cell r="BZ9" t="str">
            <v/>
          </cell>
          <cell r="CA9" t="str">
            <v/>
          </cell>
          <cell r="CD9" t="str">
            <v/>
          </cell>
          <cell r="CF9" t="str">
            <v/>
          </cell>
          <cell r="CG9" t="str">
            <v/>
          </cell>
          <cell r="CJ9" t="str">
            <v/>
          </cell>
          <cell r="CL9" t="str">
            <v/>
          </cell>
          <cell r="CM9" t="str">
            <v/>
          </cell>
          <cell r="CN9" t="str">
            <v/>
          </cell>
          <cell r="CO9" t="str">
            <v/>
          </cell>
          <cell r="CP9" t="str">
            <v/>
          </cell>
        </row>
        <row r="10">
          <cell r="A10">
            <v>3</v>
          </cell>
          <cell r="B10" t="str">
            <v xml:space="preserve">بلغيث      </v>
          </cell>
          <cell r="C10" t="str">
            <v xml:space="preserve"> حسام</v>
          </cell>
          <cell r="D10" t="str">
            <v>1996/07/12</v>
          </cell>
          <cell r="E10" t="str">
            <v>تيوت</v>
          </cell>
          <cell r="F10" t="str">
            <v>1آ1</v>
          </cell>
          <cell r="G10" t="str">
            <v>خارجي</v>
          </cell>
          <cell r="H10" t="str">
            <v>أ</v>
          </cell>
          <cell r="AT10">
            <v>0</v>
          </cell>
          <cell r="AV10">
            <v>0</v>
          </cell>
          <cell r="AW10">
            <v>0</v>
          </cell>
        </row>
        <row r="11">
          <cell r="A11">
            <v>4</v>
          </cell>
          <cell r="B11" t="str">
            <v xml:space="preserve">بلوم       </v>
          </cell>
          <cell r="C11" t="str">
            <v>الهام</v>
          </cell>
          <cell r="D11" t="str">
            <v>1996/12/20</v>
          </cell>
          <cell r="E11" t="str">
            <v>تيوت</v>
          </cell>
          <cell r="F11" t="str">
            <v>1آ1</v>
          </cell>
          <cell r="G11" t="str">
            <v>خارجي</v>
          </cell>
          <cell r="H11" t="str">
            <v>أ</v>
          </cell>
          <cell r="M11">
            <v>0</v>
          </cell>
          <cell r="O11">
            <v>0</v>
          </cell>
          <cell r="P11">
            <v>0</v>
          </cell>
          <cell r="AT11">
            <v>0</v>
          </cell>
          <cell r="AV11">
            <v>0</v>
          </cell>
          <cell r="AW11">
            <v>0</v>
          </cell>
        </row>
        <row r="12">
          <cell r="A12">
            <v>5</v>
          </cell>
          <cell r="B12" t="str">
            <v xml:space="preserve">بن أحمد    </v>
          </cell>
          <cell r="C12" t="str">
            <v>الخير</v>
          </cell>
          <cell r="D12" t="str">
            <v>1996/02/08</v>
          </cell>
          <cell r="E12" t="str">
            <v>تيوت</v>
          </cell>
          <cell r="F12" t="str">
            <v>1آ1</v>
          </cell>
          <cell r="G12" t="str">
            <v>خارجي</v>
          </cell>
          <cell r="H12" t="str">
            <v>ذ</v>
          </cell>
          <cell r="M12">
            <v>0</v>
          </cell>
          <cell r="O12">
            <v>0</v>
          </cell>
          <cell r="P12">
            <v>0</v>
          </cell>
          <cell r="AT12">
            <v>0</v>
          </cell>
          <cell r="AV12">
            <v>0</v>
          </cell>
          <cell r="AW12">
            <v>0</v>
          </cell>
        </row>
        <row r="13">
          <cell r="A13">
            <v>6</v>
          </cell>
          <cell r="B13" t="str">
            <v xml:space="preserve">بن زينة    </v>
          </cell>
          <cell r="C13" t="str">
            <v xml:space="preserve"> محمد فاتح</v>
          </cell>
          <cell r="D13" t="str">
            <v>1996/01/29</v>
          </cell>
          <cell r="E13" t="str">
            <v>العين الصفراء</v>
          </cell>
          <cell r="F13" t="str">
            <v>1آ1</v>
          </cell>
          <cell r="G13" t="str">
            <v>خارجي</v>
          </cell>
          <cell r="H13" t="str">
            <v>أ</v>
          </cell>
          <cell r="M13">
            <v>0</v>
          </cell>
          <cell r="O13">
            <v>0</v>
          </cell>
          <cell r="P13">
            <v>0</v>
          </cell>
          <cell r="AT13">
            <v>0</v>
          </cell>
          <cell r="AV13">
            <v>0</v>
          </cell>
          <cell r="AW13">
            <v>0</v>
          </cell>
        </row>
        <row r="14">
          <cell r="A14">
            <v>7</v>
          </cell>
          <cell r="B14" t="str">
            <v xml:space="preserve">بن عبد المؤمن  </v>
          </cell>
          <cell r="C14" t="str">
            <v>هادية</v>
          </cell>
          <cell r="D14" t="str">
            <v>1996/08/21</v>
          </cell>
          <cell r="E14" t="str">
            <v>تيوت</v>
          </cell>
          <cell r="F14" t="str">
            <v>1آ1</v>
          </cell>
          <cell r="G14" t="str">
            <v>خارجي</v>
          </cell>
          <cell r="H14" t="str">
            <v>ذ</v>
          </cell>
          <cell r="M14">
            <v>0</v>
          </cell>
          <cell r="O14">
            <v>0</v>
          </cell>
          <cell r="P14">
            <v>0</v>
          </cell>
          <cell r="AT14">
            <v>0</v>
          </cell>
          <cell r="AV14">
            <v>0</v>
          </cell>
          <cell r="AW14">
            <v>0</v>
          </cell>
        </row>
        <row r="15">
          <cell r="A15">
            <v>8</v>
          </cell>
          <cell r="B15" t="str">
            <v xml:space="preserve">بنيني      </v>
          </cell>
          <cell r="C15" t="str">
            <v xml:space="preserve">  اكرم</v>
          </cell>
          <cell r="D15" t="str">
            <v>1998/04/20</v>
          </cell>
          <cell r="E15" t="str">
            <v xml:space="preserve">الواته </v>
          </cell>
          <cell r="F15" t="str">
            <v>1آ1</v>
          </cell>
          <cell r="G15" t="str">
            <v>خارجي</v>
          </cell>
          <cell r="H15" t="str">
            <v>أ</v>
          </cell>
          <cell r="M15">
            <v>0</v>
          </cell>
          <cell r="O15">
            <v>0</v>
          </cell>
          <cell r="P15">
            <v>0</v>
          </cell>
          <cell r="AT15">
            <v>0</v>
          </cell>
          <cell r="AV15">
            <v>0</v>
          </cell>
          <cell r="AW15">
            <v>0</v>
          </cell>
        </row>
        <row r="16">
          <cell r="A16">
            <v>9</v>
          </cell>
          <cell r="B16" t="str">
            <v xml:space="preserve">بوزيد      </v>
          </cell>
          <cell r="C16" t="str">
            <v xml:space="preserve">    اسماء</v>
          </cell>
          <cell r="D16" t="str">
            <v>1995/11/17</v>
          </cell>
          <cell r="E16" t="str">
            <v>بشار</v>
          </cell>
          <cell r="F16" t="str">
            <v>1آ1</v>
          </cell>
          <cell r="G16" t="str">
            <v>خارجي</v>
          </cell>
          <cell r="H16" t="str">
            <v>ذ</v>
          </cell>
          <cell r="M16">
            <v>0</v>
          </cell>
          <cell r="O16">
            <v>0</v>
          </cell>
          <cell r="P16">
            <v>0</v>
          </cell>
          <cell r="AT16">
            <v>0</v>
          </cell>
          <cell r="AV16">
            <v>0</v>
          </cell>
          <cell r="AW16">
            <v>0</v>
          </cell>
        </row>
        <row r="17">
          <cell r="A17">
            <v>10</v>
          </cell>
          <cell r="B17" t="str">
            <v xml:space="preserve">بوشعير     </v>
          </cell>
          <cell r="C17" t="str">
            <v xml:space="preserve">     ريان</v>
          </cell>
          <cell r="D17" t="str">
            <v>1995/04/29</v>
          </cell>
          <cell r="E17" t="str">
            <v>العين الصفراء</v>
          </cell>
          <cell r="F17" t="str">
            <v>1آ1</v>
          </cell>
          <cell r="G17" t="str">
            <v>خارجي</v>
          </cell>
          <cell r="H17" t="str">
            <v>ذ</v>
          </cell>
          <cell r="M17">
            <v>0</v>
          </cell>
          <cell r="O17">
            <v>0</v>
          </cell>
          <cell r="P17">
            <v>0</v>
          </cell>
          <cell r="AT17">
            <v>0</v>
          </cell>
          <cell r="AV17">
            <v>0</v>
          </cell>
          <cell r="AW17">
            <v>0</v>
          </cell>
        </row>
        <row r="18">
          <cell r="A18">
            <v>11</v>
          </cell>
          <cell r="B18" t="str">
            <v xml:space="preserve">بوعافية    </v>
          </cell>
          <cell r="C18" t="str">
            <v xml:space="preserve">        ذكرى</v>
          </cell>
          <cell r="D18" t="str">
            <v>1994/03/07</v>
          </cell>
          <cell r="E18" t="str">
            <v>العين الصفراء</v>
          </cell>
          <cell r="F18" t="str">
            <v>1آ1</v>
          </cell>
          <cell r="G18" t="str">
            <v>خارجي</v>
          </cell>
          <cell r="H18" t="str">
            <v>ذ</v>
          </cell>
          <cell r="M18">
            <v>0</v>
          </cell>
          <cell r="O18">
            <v>0</v>
          </cell>
          <cell r="P18">
            <v>0</v>
          </cell>
          <cell r="AT18">
            <v>0</v>
          </cell>
          <cell r="AV18">
            <v>0</v>
          </cell>
          <cell r="AW18">
            <v>0</v>
          </cell>
        </row>
        <row r="19">
          <cell r="A19">
            <v>12</v>
          </cell>
          <cell r="B19" t="str">
            <v xml:space="preserve">جبار       </v>
          </cell>
          <cell r="C19" t="str">
            <v xml:space="preserve">         شيماء</v>
          </cell>
          <cell r="D19" t="str">
            <v>1997/06/02</v>
          </cell>
          <cell r="E19" t="str">
            <v>العين الصفراء</v>
          </cell>
          <cell r="F19" t="str">
            <v>1آ1</v>
          </cell>
          <cell r="G19" t="str">
            <v>خارجي</v>
          </cell>
          <cell r="H19" t="str">
            <v>أ</v>
          </cell>
          <cell r="M19">
            <v>0</v>
          </cell>
          <cell r="O19">
            <v>0</v>
          </cell>
          <cell r="P19">
            <v>0</v>
          </cell>
          <cell r="AT19">
            <v>0</v>
          </cell>
          <cell r="AV19">
            <v>0</v>
          </cell>
          <cell r="AW19">
            <v>0</v>
          </cell>
        </row>
        <row r="20">
          <cell r="A20">
            <v>13</v>
          </cell>
          <cell r="B20" t="str">
            <v xml:space="preserve">جنيحي      </v>
          </cell>
          <cell r="C20" t="str">
            <v xml:space="preserve">     رحمة</v>
          </cell>
          <cell r="D20" t="str">
            <v>1998/11/12</v>
          </cell>
          <cell r="E20" t="str">
            <v>العين الصفراء</v>
          </cell>
          <cell r="F20" t="str">
            <v>1آ1</v>
          </cell>
          <cell r="G20" t="str">
            <v>خارجي</v>
          </cell>
          <cell r="H20" t="str">
            <v>أ</v>
          </cell>
          <cell r="M20">
            <v>0</v>
          </cell>
          <cell r="O20">
            <v>0</v>
          </cell>
          <cell r="P20">
            <v>0</v>
          </cell>
          <cell r="AT20">
            <v>0</v>
          </cell>
          <cell r="AV20">
            <v>0</v>
          </cell>
          <cell r="AW20">
            <v>0</v>
          </cell>
        </row>
        <row r="21">
          <cell r="A21">
            <v>14</v>
          </cell>
          <cell r="B21" t="str">
            <v xml:space="preserve">حصروري     </v>
          </cell>
          <cell r="C21" t="str">
            <v xml:space="preserve">      كوثر رشا</v>
          </cell>
          <cell r="D21" t="str">
            <v>1997/04/09</v>
          </cell>
          <cell r="E21" t="str">
            <v>تيوت</v>
          </cell>
          <cell r="F21" t="str">
            <v>1آ1</v>
          </cell>
          <cell r="G21" t="str">
            <v>خارجي</v>
          </cell>
          <cell r="H21" t="str">
            <v>أ</v>
          </cell>
          <cell r="M21">
            <v>0</v>
          </cell>
          <cell r="O21">
            <v>0</v>
          </cell>
          <cell r="P21">
            <v>0</v>
          </cell>
          <cell r="AT21">
            <v>0</v>
          </cell>
          <cell r="AV21">
            <v>0</v>
          </cell>
          <cell r="AW21">
            <v>0</v>
          </cell>
        </row>
        <row r="22">
          <cell r="A22">
            <v>15</v>
          </cell>
          <cell r="B22" t="str">
            <v xml:space="preserve">حمودة      </v>
          </cell>
          <cell r="C22" t="str">
            <v xml:space="preserve">    رامي</v>
          </cell>
          <cell r="D22" t="str">
            <v>1998/09/17</v>
          </cell>
          <cell r="E22" t="str">
            <v>العين الصفراء</v>
          </cell>
          <cell r="F22" t="str">
            <v>1آ1</v>
          </cell>
          <cell r="G22" t="str">
            <v>خارجي</v>
          </cell>
          <cell r="H22" t="str">
            <v>أ</v>
          </cell>
          <cell r="M22">
            <v>0</v>
          </cell>
          <cell r="O22">
            <v>0</v>
          </cell>
          <cell r="P22">
            <v>0</v>
          </cell>
          <cell r="AT22">
            <v>0</v>
          </cell>
          <cell r="AV22">
            <v>0</v>
          </cell>
          <cell r="AW22">
            <v>0</v>
          </cell>
        </row>
        <row r="23">
          <cell r="A23">
            <v>16</v>
          </cell>
          <cell r="B23" t="str">
            <v xml:space="preserve">حميدة      </v>
          </cell>
          <cell r="C23" t="str">
            <v xml:space="preserve">     عبد الباسط</v>
          </cell>
          <cell r="D23" t="str">
            <v>1997/07/07</v>
          </cell>
          <cell r="E23" t="str">
            <v>تيوت</v>
          </cell>
          <cell r="F23" t="str">
            <v>1آ1</v>
          </cell>
          <cell r="G23" t="str">
            <v>خارجي</v>
          </cell>
          <cell r="H23" t="str">
            <v>ذ</v>
          </cell>
          <cell r="M23">
            <v>0</v>
          </cell>
          <cell r="O23">
            <v>0</v>
          </cell>
          <cell r="P23">
            <v>0</v>
          </cell>
          <cell r="AT23">
            <v>0</v>
          </cell>
          <cell r="AV23">
            <v>0</v>
          </cell>
          <cell r="AW23">
            <v>0</v>
          </cell>
        </row>
        <row r="24">
          <cell r="A24">
            <v>17</v>
          </cell>
          <cell r="B24" t="str">
            <v xml:space="preserve">خرنان      </v>
          </cell>
          <cell r="C24" t="str">
            <v xml:space="preserve">          سلمى</v>
          </cell>
          <cell r="D24" t="str">
            <v>1997/04/11</v>
          </cell>
          <cell r="E24" t="str">
            <v>العين الصفراء</v>
          </cell>
          <cell r="F24" t="str">
            <v>1آ1</v>
          </cell>
          <cell r="G24" t="str">
            <v>خارجي</v>
          </cell>
          <cell r="H24" t="str">
            <v>أ</v>
          </cell>
          <cell r="M24">
            <v>0</v>
          </cell>
          <cell r="O24">
            <v>0</v>
          </cell>
          <cell r="P24">
            <v>0</v>
          </cell>
          <cell r="AT24">
            <v>0</v>
          </cell>
          <cell r="AV24">
            <v>0</v>
          </cell>
          <cell r="AW24">
            <v>0</v>
          </cell>
        </row>
        <row r="25">
          <cell r="A25">
            <v>18</v>
          </cell>
          <cell r="B25" t="str">
            <v xml:space="preserve">رحماني     </v>
          </cell>
          <cell r="C25" t="str">
            <v xml:space="preserve">    فاطمة الزهراء</v>
          </cell>
          <cell r="D25" t="str">
            <v>1996/04/21</v>
          </cell>
          <cell r="E25" t="str">
            <v>عسلة</v>
          </cell>
          <cell r="F25" t="str">
            <v>1آ1</v>
          </cell>
          <cell r="G25" t="str">
            <v>خارجي</v>
          </cell>
          <cell r="H25" t="str">
            <v>ذ</v>
          </cell>
          <cell r="M25">
            <v>0</v>
          </cell>
          <cell r="O25">
            <v>0</v>
          </cell>
          <cell r="P25">
            <v>0</v>
          </cell>
          <cell r="AT25">
            <v>0</v>
          </cell>
          <cell r="AV25">
            <v>0</v>
          </cell>
          <cell r="AW25">
            <v>0</v>
          </cell>
        </row>
        <row r="26">
          <cell r="A26">
            <v>19</v>
          </cell>
          <cell r="B26" t="str">
            <v xml:space="preserve">زرقين      </v>
          </cell>
          <cell r="C26" t="str">
            <v xml:space="preserve">     فيروز</v>
          </cell>
          <cell r="D26" t="str">
            <v>1996/02/14</v>
          </cell>
          <cell r="E26" t="str">
            <v>العين الصفراء</v>
          </cell>
          <cell r="F26" t="str">
            <v>1آ1</v>
          </cell>
          <cell r="G26" t="str">
            <v>خارجي</v>
          </cell>
          <cell r="H26" t="str">
            <v>ذ</v>
          </cell>
          <cell r="M26">
            <v>0</v>
          </cell>
          <cell r="O26">
            <v>0</v>
          </cell>
          <cell r="P26">
            <v>0</v>
          </cell>
          <cell r="AT26">
            <v>0</v>
          </cell>
          <cell r="AV26">
            <v>0</v>
          </cell>
          <cell r="AW26">
            <v>0</v>
          </cell>
        </row>
        <row r="27">
          <cell r="A27">
            <v>20</v>
          </cell>
          <cell r="B27" t="str">
            <v xml:space="preserve">زعطوط      </v>
          </cell>
          <cell r="C27" t="str">
            <v xml:space="preserve">  إسلام</v>
          </cell>
          <cell r="D27" t="str">
            <v>1995/09/04</v>
          </cell>
          <cell r="E27" t="str">
            <v>العين الصفراء</v>
          </cell>
          <cell r="F27" t="str">
            <v>1آ1</v>
          </cell>
          <cell r="G27" t="str">
            <v>خارجي</v>
          </cell>
          <cell r="H27" t="str">
            <v>ذ</v>
          </cell>
          <cell r="M27">
            <v>0</v>
          </cell>
          <cell r="O27">
            <v>0</v>
          </cell>
          <cell r="P27">
            <v>0</v>
          </cell>
          <cell r="AT27">
            <v>0</v>
          </cell>
          <cell r="AV27">
            <v>0</v>
          </cell>
          <cell r="AW27">
            <v>0</v>
          </cell>
        </row>
        <row r="28">
          <cell r="A28">
            <v>21</v>
          </cell>
          <cell r="B28" t="str">
            <v xml:space="preserve">زقرير      </v>
          </cell>
          <cell r="C28" t="str">
            <v xml:space="preserve">    اميرة</v>
          </cell>
          <cell r="D28" t="str">
            <v>1998/06/19</v>
          </cell>
          <cell r="E28" t="str">
            <v>العين الصفراء</v>
          </cell>
          <cell r="F28" t="str">
            <v>1آ1</v>
          </cell>
          <cell r="G28" t="str">
            <v>خارجي</v>
          </cell>
          <cell r="H28" t="str">
            <v>ذ</v>
          </cell>
          <cell r="M28">
            <v>0</v>
          </cell>
          <cell r="O28">
            <v>0</v>
          </cell>
          <cell r="P28">
            <v>0</v>
          </cell>
          <cell r="AT28">
            <v>0</v>
          </cell>
          <cell r="AV28">
            <v>0</v>
          </cell>
          <cell r="AW28">
            <v>0</v>
          </cell>
        </row>
        <row r="29">
          <cell r="A29">
            <v>22</v>
          </cell>
          <cell r="B29" t="str">
            <v xml:space="preserve">زقرير      </v>
          </cell>
          <cell r="C29" t="str">
            <v xml:space="preserve">  عبد النور وائل</v>
          </cell>
          <cell r="D29" t="str">
            <v>1997/08/09</v>
          </cell>
          <cell r="E29" t="str">
            <v>العين الصفراء</v>
          </cell>
          <cell r="F29" t="str">
            <v>1آ1</v>
          </cell>
          <cell r="G29" t="str">
            <v>خارجي</v>
          </cell>
          <cell r="H29" t="str">
            <v>أ</v>
          </cell>
          <cell r="M29">
            <v>0</v>
          </cell>
          <cell r="O29">
            <v>0</v>
          </cell>
          <cell r="P29">
            <v>0</v>
          </cell>
          <cell r="AT29">
            <v>0</v>
          </cell>
          <cell r="AV29">
            <v>0</v>
          </cell>
          <cell r="AW29">
            <v>0</v>
          </cell>
        </row>
        <row r="30">
          <cell r="A30">
            <v>23</v>
          </cell>
          <cell r="B30" t="str">
            <v xml:space="preserve">زواقري     </v>
          </cell>
          <cell r="C30" t="str">
            <v xml:space="preserve">  محمد الاسلام</v>
          </cell>
          <cell r="D30" t="str">
            <v>1997/11/08</v>
          </cell>
          <cell r="E30" t="str">
            <v>العين الصفراء</v>
          </cell>
          <cell r="F30" t="str">
            <v>1آ1</v>
          </cell>
          <cell r="G30" t="str">
            <v>خارجي</v>
          </cell>
          <cell r="H30" t="str">
            <v>ذ</v>
          </cell>
          <cell r="M30">
            <v>0</v>
          </cell>
          <cell r="O30">
            <v>0</v>
          </cell>
          <cell r="P30">
            <v>0</v>
          </cell>
          <cell r="AT30">
            <v>0</v>
          </cell>
          <cell r="AV30">
            <v>0</v>
          </cell>
          <cell r="AW30">
            <v>0</v>
          </cell>
        </row>
        <row r="31">
          <cell r="A31">
            <v>24</v>
          </cell>
          <cell r="B31" t="str">
            <v xml:space="preserve">سفوحي      </v>
          </cell>
          <cell r="C31" t="str">
            <v xml:space="preserve">   نور الهدى</v>
          </cell>
          <cell r="D31" t="str">
            <v>1996/10/27</v>
          </cell>
          <cell r="E31" t="str">
            <v>العين الصفراء</v>
          </cell>
          <cell r="F31" t="str">
            <v>1آ1</v>
          </cell>
          <cell r="G31" t="str">
            <v>خارجي</v>
          </cell>
          <cell r="H31" t="str">
            <v>ذ</v>
          </cell>
          <cell r="M31">
            <v>0</v>
          </cell>
          <cell r="O31">
            <v>0</v>
          </cell>
          <cell r="P31">
            <v>0</v>
          </cell>
          <cell r="AT31">
            <v>0</v>
          </cell>
          <cell r="AV31">
            <v>0</v>
          </cell>
          <cell r="AW31">
            <v>0</v>
          </cell>
        </row>
        <row r="32">
          <cell r="A32">
            <v>25</v>
          </cell>
          <cell r="B32" t="str">
            <v xml:space="preserve">شريط       </v>
          </cell>
          <cell r="C32" t="str">
            <v xml:space="preserve">  ايمان</v>
          </cell>
          <cell r="D32" t="str">
            <v>1996/06/24</v>
          </cell>
          <cell r="E32" t="str">
            <v>العين الصفراء</v>
          </cell>
          <cell r="F32" t="str">
            <v>1آ1</v>
          </cell>
          <cell r="G32" t="str">
            <v>خارجي</v>
          </cell>
          <cell r="H32" t="str">
            <v>أ</v>
          </cell>
          <cell r="M32">
            <v>0</v>
          </cell>
          <cell r="O32">
            <v>0</v>
          </cell>
          <cell r="P32">
            <v>0</v>
          </cell>
          <cell r="AT32">
            <v>0</v>
          </cell>
          <cell r="AV32">
            <v>0</v>
          </cell>
          <cell r="AW32">
            <v>0</v>
          </cell>
        </row>
        <row r="33">
          <cell r="A33">
            <v>26</v>
          </cell>
          <cell r="B33" t="str">
            <v xml:space="preserve">عبة        </v>
          </cell>
          <cell r="C33" t="str">
            <v>نور الزمان</v>
          </cell>
          <cell r="D33" t="str">
            <v>1998/09/20</v>
          </cell>
          <cell r="E33" t="str">
            <v>العين الصفراء</v>
          </cell>
          <cell r="F33" t="str">
            <v>1آ1</v>
          </cell>
          <cell r="G33" t="str">
            <v>خارجي</v>
          </cell>
          <cell r="H33" t="str">
            <v>ذ</v>
          </cell>
          <cell r="M33">
            <v>0</v>
          </cell>
          <cell r="O33">
            <v>0</v>
          </cell>
          <cell r="P33">
            <v>0</v>
          </cell>
          <cell r="AT33">
            <v>0</v>
          </cell>
          <cell r="AV33">
            <v>0</v>
          </cell>
          <cell r="AW33">
            <v>0</v>
          </cell>
        </row>
        <row r="34">
          <cell r="A34">
            <v>27</v>
          </cell>
          <cell r="B34" t="str">
            <v xml:space="preserve">عموري      </v>
          </cell>
          <cell r="C34" t="str">
            <v xml:space="preserve">  لويزة</v>
          </cell>
          <cell r="D34" t="str">
            <v>1997/10/28</v>
          </cell>
          <cell r="E34" t="str">
            <v>العين الصفراء</v>
          </cell>
          <cell r="F34" t="str">
            <v>1آ1</v>
          </cell>
          <cell r="G34" t="str">
            <v>خارجي</v>
          </cell>
          <cell r="H34" t="str">
            <v>أ</v>
          </cell>
          <cell r="M34">
            <v>0</v>
          </cell>
          <cell r="O34">
            <v>0</v>
          </cell>
          <cell r="P34">
            <v>0</v>
          </cell>
          <cell r="AT34">
            <v>0</v>
          </cell>
          <cell r="AV34">
            <v>0</v>
          </cell>
          <cell r="AW34">
            <v>0</v>
          </cell>
        </row>
        <row r="35">
          <cell r="A35">
            <v>28</v>
          </cell>
          <cell r="B35" t="str">
            <v xml:space="preserve">قبي        </v>
          </cell>
          <cell r="C35" t="str">
            <v xml:space="preserve">       نصيرة</v>
          </cell>
          <cell r="D35" t="str">
            <v>1997/06/14</v>
          </cell>
          <cell r="E35" t="str">
            <v>العين الصفراء</v>
          </cell>
          <cell r="F35" t="str">
            <v>1آ1</v>
          </cell>
          <cell r="G35" t="str">
            <v>خارجي</v>
          </cell>
          <cell r="H35" t="str">
            <v>ذ</v>
          </cell>
          <cell r="M35">
            <v>0</v>
          </cell>
          <cell r="O35">
            <v>0</v>
          </cell>
          <cell r="P35">
            <v>0</v>
          </cell>
          <cell r="AT35">
            <v>0</v>
          </cell>
          <cell r="AV35">
            <v>0</v>
          </cell>
          <cell r="AW35">
            <v>0</v>
          </cell>
        </row>
        <row r="36">
          <cell r="A36">
            <v>29</v>
          </cell>
          <cell r="B36" t="str">
            <v xml:space="preserve">كعباش      </v>
          </cell>
          <cell r="C36" t="str">
            <v xml:space="preserve">   عمر</v>
          </cell>
          <cell r="D36" t="str">
            <v>1998/01/15</v>
          </cell>
          <cell r="E36" t="str">
            <v>العين الصفراء</v>
          </cell>
          <cell r="F36" t="str">
            <v>1آ1</v>
          </cell>
          <cell r="G36" t="str">
            <v>خارجي</v>
          </cell>
          <cell r="H36" t="str">
            <v>أ</v>
          </cell>
          <cell r="M36">
            <v>0</v>
          </cell>
          <cell r="O36">
            <v>0</v>
          </cell>
          <cell r="P36">
            <v>0</v>
          </cell>
          <cell r="AT36">
            <v>0</v>
          </cell>
          <cell r="AV36">
            <v>0</v>
          </cell>
          <cell r="AW36">
            <v>0</v>
          </cell>
        </row>
        <row r="37">
          <cell r="A37">
            <v>30</v>
          </cell>
          <cell r="B37" t="str">
            <v xml:space="preserve">كنوز       </v>
          </cell>
          <cell r="C37" t="str">
            <v xml:space="preserve"> تقي الدين</v>
          </cell>
          <cell r="D37" t="str">
            <v>1995/03/31</v>
          </cell>
          <cell r="E37" t="str">
            <v>تيوت</v>
          </cell>
          <cell r="F37" t="str">
            <v>1آ1</v>
          </cell>
          <cell r="G37" t="str">
            <v>خارجي</v>
          </cell>
          <cell r="H37" t="str">
            <v>ذ</v>
          </cell>
          <cell r="M37">
            <v>0</v>
          </cell>
          <cell r="O37">
            <v>0</v>
          </cell>
          <cell r="P37">
            <v>0</v>
          </cell>
          <cell r="AT37">
            <v>0</v>
          </cell>
          <cell r="AV37">
            <v>0</v>
          </cell>
          <cell r="AW37">
            <v>0</v>
          </cell>
        </row>
        <row r="38">
          <cell r="A38">
            <v>31</v>
          </cell>
          <cell r="B38" t="str">
            <v xml:space="preserve">معرف       </v>
          </cell>
          <cell r="C38" t="str">
            <v xml:space="preserve">       فريال</v>
          </cell>
          <cell r="D38" t="str">
            <v>1996/08/15</v>
          </cell>
          <cell r="E38" t="str">
            <v>تيوت</v>
          </cell>
          <cell r="F38" t="str">
            <v>1آ1</v>
          </cell>
          <cell r="G38" t="str">
            <v>خارجي</v>
          </cell>
          <cell r="H38" t="str">
            <v>ذ</v>
          </cell>
          <cell r="M38">
            <v>0</v>
          </cell>
          <cell r="O38">
            <v>0</v>
          </cell>
          <cell r="P38">
            <v>0</v>
          </cell>
          <cell r="AT38">
            <v>0</v>
          </cell>
          <cell r="AV38">
            <v>0</v>
          </cell>
          <cell r="AW38">
            <v>0</v>
          </cell>
        </row>
        <row r="39">
          <cell r="A39">
            <v>32</v>
          </cell>
          <cell r="B39" t="str">
            <v xml:space="preserve">مكنتيشي    </v>
          </cell>
          <cell r="C39" t="str">
            <v xml:space="preserve">         حدة</v>
          </cell>
          <cell r="D39" t="str">
            <v>1995/08/17</v>
          </cell>
          <cell r="E39" t="str">
            <v>تيوت</v>
          </cell>
          <cell r="F39" t="str">
            <v>1آ1</v>
          </cell>
          <cell r="G39" t="str">
            <v>خارجي</v>
          </cell>
          <cell r="H39" t="str">
            <v>ذ</v>
          </cell>
          <cell r="M39">
            <v>0</v>
          </cell>
          <cell r="O39">
            <v>0</v>
          </cell>
          <cell r="P39">
            <v>0</v>
          </cell>
          <cell r="AT39">
            <v>0</v>
          </cell>
          <cell r="AV39">
            <v>0</v>
          </cell>
          <cell r="AW39">
            <v>0</v>
          </cell>
        </row>
        <row r="40">
          <cell r="A40">
            <v>33</v>
          </cell>
          <cell r="B40" t="str">
            <v xml:space="preserve">الطيب      </v>
          </cell>
          <cell r="C40" t="str">
            <v xml:space="preserve">         شهيناز</v>
          </cell>
          <cell r="D40" t="str">
            <v>1996/10/08</v>
          </cell>
          <cell r="E40" t="str">
            <v>تيوت</v>
          </cell>
          <cell r="F40" t="str">
            <v>1آ2</v>
          </cell>
          <cell r="G40" t="str">
            <v>خارجي</v>
          </cell>
          <cell r="H40" t="str">
            <v>أ</v>
          </cell>
          <cell r="M40">
            <v>0</v>
          </cell>
          <cell r="O40">
            <v>0</v>
          </cell>
          <cell r="P40">
            <v>0</v>
          </cell>
          <cell r="AT40">
            <v>0</v>
          </cell>
          <cell r="AV40">
            <v>0</v>
          </cell>
          <cell r="AW40">
            <v>0</v>
          </cell>
        </row>
        <row r="41">
          <cell r="A41">
            <v>34</v>
          </cell>
          <cell r="B41" t="str">
            <v xml:space="preserve">بخوش       </v>
          </cell>
          <cell r="C41" t="str">
            <v xml:space="preserve">    إلياس</v>
          </cell>
          <cell r="D41" t="str">
            <v>1994/04/17</v>
          </cell>
          <cell r="E41" t="str">
            <v>مـغرار</v>
          </cell>
          <cell r="F41" t="str">
            <v>1آ2</v>
          </cell>
          <cell r="G41" t="str">
            <v>خارجي</v>
          </cell>
          <cell r="H41" t="str">
            <v>أ</v>
          </cell>
          <cell r="M41">
            <v>0</v>
          </cell>
          <cell r="O41">
            <v>0</v>
          </cell>
          <cell r="P41">
            <v>0</v>
          </cell>
          <cell r="AT41">
            <v>0</v>
          </cell>
          <cell r="AV41">
            <v>0</v>
          </cell>
          <cell r="AW41">
            <v>0</v>
          </cell>
        </row>
        <row r="42">
          <cell r="A42">
            <v>35</v>
          </cell>
          <cell r="B42" t="str">
            <v xml:space="preserve">براكنة     </v>
          </cell>
          <cell r="C42" t="str">
            <v xml:space="preserve">       سفيان</v>
          </cell>
          <cell r="D42" t="str">
            <v>1997/09/17</v>
          </cell>
          <cell r="E42" t="str">
            <v>العين الصفراء</v>
          </cell>
          <cell r="F42" t="str">
            <v>1آ2</v>
          </cell>
          <cell r="G42" t="str">
            <v>خارجي</v>
          </cell>
          <cell r="H42" t="str">
            <v>ذ</v>
          </cell>
        </row>
        <row r="43">
          <cell r="A43">
            <v>36</v>
          </cell>
          <cell r="B43" t="str">
            <v xml:space="preserve">بطيب       </v>
          </cell>
          <cell r="C43" t="str">
            <v xml:space="preserve">   انور</v>
          </cell>
          <cell r="D43" t="str">
            <v>1997/02/11</v>
          </cell>
          <cell r="E43" t="str">
            <v>العين الصفراء</v>
          </cell>
          <cell r="F43" t="str">
            <v>1آ2</v>
          </cell>
          <cell r="G43" t="str">
            <v>خارجي</v>
          </cell>
          <cell r="H43" t="str">
            <v>ذ</v>
          </cell>
        </row>
        <row r="44">
          <cell r="A44">
            <v>37</v>
          </cell>
          <cell r="B44" t="str">
            <v xml:space="preserve">بلخضر      </v>
          </cell>
          <cell r="C44" t="str">
            <v xml:space="preserve">     سندس</v>
          </cell>
          <cell r="D44" t="str">
            <v>1995/08/26</v>
          </cell>
          <cell r="E44" t="str">
            <v>العين الصفراء</v>
          </cell>
          <cell r="F44" t="str">
            <v>1آ2</v>
          </cell>
          <cell r="G44" t="str">
            <v>خارجي</v>
          </cell>
          <cell r="H44" t="str">
            <v>ذ</v>
          </cell>
        </row>
        <row r="45">
          <cell r="A45">
            <v>38</v>
          </cell>
          <cell r="B45" t="str">
            <v xml:space="preserve">بلوم       </v>
          </cell>
          <cell r="C45" t="str">
            <v xml:space="preserve">       نسرين</v>
          </cell>
          <cell r="D45" t="str">
            <v>1998/04/26</v>
          </cell>
          <cell r="E45" t="str">
            <v>العين الصفراء</v>
          </cell>
          <cell r="F45" t="str">
            <v>1آ2</v>
          </cell>
          <cell r="G45" t="str">
            <v>خارجي</v>
          </cell>
          <cell r="H45" t="str">
            <v>أ</v>
          </cell>
        </row>
        <row r="46">
          <cell r="A46">
            <v>39</v>
          </cell>
          <cell r="B46" t="str">
            <v xml:space="preserve">بن شعيرة   </v>
          </cell>
          <cell r="C46" t="str">
            <v xml:space="preserve">        حسيبة</v>
          </cell>
          <cell r="D46" t="str">
            <v>1995/09/19</v>
          </cell>
          <cell r="E46" t="str">
            <v>تيوت</v>
          </cell>
          <cell r="F46" t="str">
            <v>1آ2</v>
          </cell>
          <cell r="G46" t="str">
            <v>خارجي</v>
          </cell>
          <cell r="H46" t="str">
            <v>ذ</v>
          </cell>
        </row>
        <row r="47">
          <cell r="A47">
            <v>40</v>
          </cell>
          <cell r="B47" t="str">
            <v xml:space="preserve">بن عائشة   </v>
          </cell>
          <cell r="C47" t="str">
            <v xml:space="preserve">       جهاد</v>
          </cell>
          <cell r="D47" t="str">
            <v>1997/01/16</v>
          </cell>
          <cell r="E47" t="str">
            <v>العين الصفراء</v>
          </cell>
          <cell r="F47" t="str">
            <v>1آ2</v>
          </cell>
          <cell r="G47" t="str">
            <v>خارجي</v>
          </cell>
          <cell r="H47" t="str">
            <v>ذ</v>
          </cell>
        </row>
        <row r="48">
          <cell r="A48">
            <v>41</v>
          </cell>
          <cell r="B48" t="str">
            <v xml:space="preserve">بن عالية   </v>
          </cell>
          <cell r="C48" t="str">
            <v xml:space="preserve">       رحمة</v>
          </cell>
          <cell r="D48" t="str">
            <v>1997/06/29</v>
          </cell>
          <cell r="E48" t="str">
            <v xml:space="preserve">الواته </v>
          </cell>
          <cell r="F48" t="str">
            <v>1آ2</v>
          </cell>
          <cell r="G48" t="str">
            <v>خارجي</v>
          </cell>
          <cell r="H48" t="str">
            <v>ذ</v>
          </cell>
        </row>
        <row r="49">
          <cell r="A49">
            <v>42</v>
          </cell>
          <cell r="B49" t="str">
            <v>بن عبد العز</v>
          </cell>
          <cell r="C49" t="str">
            <v xml:space="preserve">       إلياس</v>
          </cell>
          <cell r="D49" t="str">
            <v>1998/04/06</v>
          </cell>
          <cell r="E49" t="str">
            <v>العين الصفراء</v>
          </cell>
          <cell r="F49" t="str">
            <v>1آ2</v>
          </cell>
          <cell r="G49" t="str">
            <v>خارجي</v>
          </cell>
          <cell r="H49" t="str">
            <v>أ</v>
          </cell>
        </row>
        <row r="50">
          <cell r="A50">
            <v>43</v>
          </cell>
          <cell r="B50" t="str">
            <v xml:space="preserve">بوبكر      </v>
          </cell>
          <cell r="C50" t="str">
            <v xml:space="preserve">  محمد اسلام</v>
          </cell>
          <cell r="D50" t="str">
            <v>1997/03/05</v>
          </cell>
          <cell r="E50" t="str">
            <v>تيوت</v>
          </cell>
          <cell r="F50" t="str">
            <v>1آ2</v>
          </cell>
          <cell r="G50" t="str">
            <v>خارجي</v>
          </cell>
          <cell r="H50" t="str">
            <v>ذ</v>
          </cell>
        </row>
        <row r="51">
          <cell r="A51">
            <v>44</v>
          </cell>
          <cell r="B51" t="str">
            <v xml:space="preserve">بوجيو      </v>
          </cell>
          <cell r="C51" t="str">
            <v xml:space="preserve">      نسرين</v>
          </cell>
          <cell r="D51" t="str">
            <v>1997/12/15</v>
          </cell>
          <cell r="E51" t="str">
            <v>العين الصفراء</v>
          </cell>
          <cell r="F51" t="str">
            <v>1آ2</v>
          </cell>
          <cell r="G51" t="str">
            <v>خارجي</v>
          </cell>
          <cell r="H51" t="str">
            <v>أ</v>
          </cell>
        </row>
        <row r="52">
          <cell r="A52">
            <v>45</v>
          </cell>
          <cell r="B52" t="str">
            <v xml:space="preserve">بوزيد      </v>
          </cell>
          <cell r="C52" t="str">
            <v xml:space="preserve"> عبد الجليل</v>
          </cell>
          <cell r="D52" t="str">
            <v>1994/06/14</v>
          </cell>
          <cell r="E52" t="str">
            <v>تيوت</v>
          </cell>
          <cell r="F52" t="str">
            <v>1آ2</v>
          </cell>
          <cell r="G52" t="str">
            <v>خارجي</v>
          </cell>
          <cell r="H52" t="str">
            <v>أ</v>
          </cell>
        </row>
        <row r="53">
          <cell r="A53">
            <v>46</v>
          </cell>
          <cell r="B53" t="str">
            <v xml:space="preserve">بوعكاز     </v>
          </cell>
          <cell r="C53" t="str">
            <v xml:space="preserve">    مسعودة</v>
          </cell>
          <cell r="D53" t="str">
            <v>1998/08/04</v>
          </cell>
          <cell r="E53" t="str">
            <v>تيوت</v>
          </cell>
          <cell r="F53" t="str">
            <v>1آ2</v>
          </cell>
          <cell r="G53" t="str">
            <v>خارجي</v>
          </cell>
          <cell r="H53" t="str">
            <v>ذ</v>
          </cell>
        </row>
        <row r="54">
          <cell r="A54">
            <v>47</v>
          </cell>
          <cell r="B54" t="str">
            <v xml:space="preserve">بومخيلة    </v>
          </cell>
          <cell r="C54" t="str">
            <v xml:space="preserve">     ريان</v>
          </cell>
          <cell r="D54" t="str">
            <v>1997/02/15</v>
          </cell>
          <cell r="E54" t="str">
            <v>تيوت</v>
          </cell>
          <cell r="F54" t="str">
            <v>1آ2</v>
          </cell>
          <cell r="G54" t="str">
            <v>خارجي</v>
          </cell>
          <cell r="H54" t="str">
            <v>ذ</v>
          </cell>
        </row>
        <row r="55">
          <cell r="A55">
            <v>48</v>
          </cell>
          <cell r="B55" t="str">
            <v xml:space="preserve">خلاف       </v>
          </cell>
          <cell r="C55" t="str">
            <v xml:space="preserve">    اكرام</v>
          </cell>
          <cell r="D55" t="str">
            <v>1996/04/25</v>
          </cell>
          <cell r="E55" t="str">
            <v>بشار</v>
          </cell>
          <cell r="F55" t="str">
            <v>1آ2</v>
          </cell>
          <cell r="G55" t="str">
            <v>خارجي</v>
          </cell>
          <cell r="H55" t="str">
            <v>أ</v>
          </cell>
        </row>
        <row r="56">
          <cell r="A56">
            <v>49</v>
          </cell>
          <cell r="B56" t="str">
            <v xml:space="preserve">درنوني     </v>
          </cell>
          <cell r="C56" t="str">
            <v xml:space="preserve">  شرف الدين</v>
          </cell>
          <cell r="D56" t="str">
            <v>1995/11/19</v>
          </cell>
          <cell r="E56" t="str">
            <v>العين الصفراء</v>
          </cell>
          <cell r="F56" t="str">
            <v>1آ2</v>
          </cell>
          <cell r="G56" t="str">
            <v>خارجي</v>
          </cell>
          <cell r="H56" t="str">
            <v>أ</v>
          </cell>
        </row>
        <row r="57">
          <cell r="A57">
            <v>50</v>
          </cell>
          <cell r="B57" t="str">
            <v xml:space="preserve">رزيق       </v>
          </cell>
          <cell r="C57" t="str">
            <v xml:space="preserve">  صلاح الدين عادل</v>
          </cell>
          <cell r="D57" t="str">
            <v>1995/02/19</v>
          </cell>
          <cell r="E57" t="str">
            <v>تيوت</v>
          </cell>
          <cell r="F57" t="str">
            <v>1آ2</v>
          </cell>
          <cell r="G57" t="str">
            <v>خارجي</v>
          </cell>
          <cell r="H57" t="str">
            <v>أ</v>
          </cell>
        </row>
        <row r="58">
          <cell r="A58">
            <v>51</v>
          </cell>
          <cell r="B58" t="str">
            <v xml:space="preserve">زرمون      </v>
          </cell>
          <cell r="C58" t="str">
            <v xml:space="preserve">     ايمان</v>
          </cell>
          <cell r="D58" t="str">
            <v>1995/07/17</v>
          </cell>
          <cell r="E58" t="str">
            <v>العين الصفراء</v>
          </cell>
          <cell r="F58" t="str">
            <v>1آ2</v>
          </cell>
          <cell r="G58" t="str">
            <v>خارجي</v>
          </cell>
          <cell r="H58" t="str">
            <v>أ</v>
          </cell>
        </row>
        <row r="59">
          <cell r="A59">
            <v>52</v>
          </cell>
          <cell r="B59" t="str">
            <v xml:space="preserve">زلاط       </v>
          </cell>
          <cell r="C59" t="str">
            <v xml:space="preserve">   ملاك</v>
          </cell>
          <cell r="D59" t="str">
            <v>1997/06/30</v>
          </cell>
          <cell r="E59" t="str">
            <v>العين الصفراء</v>
          </cell>
          <cell r="F59" t="str">
            <v>1آ2</v>
          </cell>
          <cell r="G59" t="str">
            <v>خارجي</v>
          </cell>
          <cell r="H59" t="str">
            <v>ذ</v>
          </cell>
        </row>
        <row r="60">
          <cell r="A60">
            <v>53</v>
          </cell>
          <cell r="B60" t="str">
            <v xml:space="preserve">سرار       </v>
          </cell>
          <cell r="C60" t="str">
            <v xml:space="preserve">      المانع</v>
          </cell>
          <cell r="D60" t="str">
            <v>1995/10/07</v>
          </cell>
          <cell r="E60" t="str">
            <v>العين الصفراء</v>
          </cell>
          <cell r="F60" t="str">
            <v>1آ2</v>
          </cell>
          <cell r="G60" t="str">
            <v>خارجي</v>
          </cell>
          <cell r="H60" t="str">
            <v>أ</v>
          </cell>
        </row>
        <row r="61">
          <cell r="A61">
            <v>54</v>
          </cell>
          <cell r="B61" t="str">
            <v xml:space="preserve">سرير       </v>
          </cell>
          <cell r="C61" t="str">
            <v xml:space="preserve">      عبد الرحيم</v>
          </cell>
          <cell r="D61" t="str">
            <v>1997/12/12</v>
          </cell>
          <cell r="E61" t="str">
            <v>العين الصفراء</v>
          </cell>
          <cell r="F61" t="str">
            <v>1آ2</v>
          </cell>
          <cell r="G61" t="str">
            <v>خارجي</v>
          </cell>
          <cell r="H61" t="str">
            <v>ذ</v>
          </cell>
        </row>
        <row r="62">
          <cell r="A62">
            <v>55</v>
          </cell>
          <cell r="B62" t="str">
            <v xml:space="preserve">سعدو       </v>
          </cell>
          <cell r="C62" t="str">
            <v xml:space="preserve">     فيصل</v>
          </cell>
          <cell r="D62" t="str">
            <v>1994/01/17</v>
          </cell>
          <cell r="E62" t="str">
            <v>تيوت</v>
          </cell>
          <cell r="F62" t="str">
            <v>1آ2</v>
          </cell>
          <cell r="G62" t="str">
            <v>خارجي</v>
          </cell>
          <cell r="H62" t="str">
            <v>أ</v>
          </cell>
        </row>
        <row r="63">
          <cell r="A63">
            <v>56</v>
          </cell>
          <cell r="B63" t="str">
            <v xml:space="preserve">صمادي      </v>
          </cell>
          <cell r="C63" t="str">
            <v xml:space="preserve">     وليد</v>
          </cell>
          <cell r="D63" t="str">
            <v>1996/01/22</v>
          </cell>
          <cell r="E63" t="str">
            <v>تيوت</v>
          </cell>
          <cell r="F63" t="str">
            <v>1آ2</v>
          </cell>
          <cell r="G63" t="str">
            <v>خارجي</v>
          </cell>
          <cell r="H63" t="str">
            <v>أ</v>
          </cell>
        </row>
        <row r="64">
          <cell r="A64">
            <v>57</v>
          </cell>
          <cell r="B64" t="str">
            <v xml:space="preserve">صمدي       </v>
          </cell>
          <cell r="C64" t="str">
            <v xml:space="preserve"> دارين</v>
          </cell>
          <cell r="D64" t="str">
            <v>1998/05/19</v>
          </cell>
          <cell r="E64" t="str">
            <v>العين الصفراء</v>
          </cell>
          <cell r="F64" t="str">
            <v>1آ2</v>
          </cell>
          <cell r="G64" t="str">
            <v>خارجي</v>
          </cell>
          <cell r="H64" t="str">
            <v>أ</v>
          </cell>
        </row>
        <row r="65">
          <cell r="A65">
            <v>58</v>
          </cell>
          <cell r="B65" t="str">
            <v xml:space="preserve">طرباق      </v>
          </cell>
          <cell r="C65" t="str">
            <v xml:space="preserve"> عبد العالي</v>
          </cell>
          <cell r="D65" t="str">
            <v>1995/08/19</v>
          </cell>
          <cell r="E65" t="str">
            <v>العين الصفراء</v>
          </cell>
          <cell r="F65" t="str">
            <v>1آ2</v>
          </cell>
          <cell r="G65" t="str">
            <v>خارجي</v>
          </cell>
          <cell r="H65" t="str">
            <v>ذ</v>
          </cell>
        </row>
        <row r="66">
          <cell r="A66">
            <v>59</v>
          </cell>
          <cell r="B66" t="str">
            <v xml:space="preserve">غواط       </v>
          </cell>
          <cell r="C66" t="str">
            <v xml:space="preserve"> كـنزة</v>
          </cell>
          <cell r="D66" t="str">
            <v>1995/08/20</v>
          </cell>
          <cell r="E66" t="str">
            <v>العين الصفراء</v>
          </cell>
          <cell r="F66" t="str">
            <v>1آ2</v>
          </cell>
          <cell r="G66" t="str">
            <v>خارجي</v>
          </cell>
          <cell r="H66" t="str">
            <v>ذ</v>
          </cell>
        </row>
        <row r="67">
          <cell r="A67">
            <v>60</v>
          </cell>
          <cell r="B67" t="str">
            <v xml:space="preserve">فروج       </v>
          </cell>
          <cell r="C67" t="str">
            <v xml:space="preserve">    كــنزة</v>
          </cell>
          <cell r="D67" t="str">
            <v>1995/08/14</v>
          </cell>
          <cell r="E67" t="str">
            <v>تيوت</v>
          </cell>
          <cell r="F67" t="str">
            <v>1آ2</v>
          </cell>
          <cell r="G67" t="str">
            <v>خارجي</v>
          </cell>
          <cell r="H67" t="str">
            <v>أ</v>
          </cell>
        </row>
        <row r="68">
          <cell r="A68">
            <v>61</v>
          </cell>
          <cell r="B68" t="str">
            <v xml:space="preserve">كرناب      </v>
          </cell>
          <cell r="C68" t="str">
            <v xml:space="preserve">   اسامة</v>
          </cell>
          <cell r="D68" t="str">
            <v>1998/03/09</v>
          </cell>
          <cell r="E68" t="str">
            <v>تيوت</v>
          </cell>
          <cell r="F68" t="str">
            <v>1آ2</v>
          </cell>
          <cell r="G68" t="str">
            <v>خارجي</v>
          </cell>
          <cell r="H68" t="str">
            <v>ذ</v>
          </cell>
        </row>
        <row r="69">
          <cell r="A69">
            <v>62</v>
          </cell>
          <cell r="B69" t="str">
            <v xml:space="preserve">مقسم       </v>
          </cell>
          <cell r="C69" t="str">
            <v xml:space="preserve">    امال</v>
          </cell>
          <cell r="D69" t="str">
            <v>1997/08/16</v>
          </cell>
          <cell r="E69" t="str">
            <v>العين الصفراء</v>
          </cell>
          <cell r="F69" t="str">
            <v>1آ2</v>
          </cell>
          <cell r="G69" t="str">
            <v>خارجي</v>
          </cell>
          <cell r="H69" t="str">
            <v>أ</v>
          </cell>
        </row>
        <row r="70">
          <cell r="A70">
            <v>63</v>
          </cell>
          <cell r="B70" t="str">
            <v xml:space="preserve">نـزاري     </v>
          </cell>
          <cell r="C70" t="str">
            <v xml:space="preserve">     هاجـر</v>
          </cell>
          <cell r="D70" t="str">
            <v>1995/07/26</v>
          </cell>
          <cell r="E70" t="str">
            <v>تيوت</v>
          </cell>
          <cell r="F70" t="str">
            <v>1آ2</v>
          </cell>
          <cell r="G70" t="str">
            <v>خارجي</v>
          </cell>
          <cell r="H70" t="str">
            <v>ذ</v>
          </cell>
        </row>
        <row r="71">
          <cell r="A71">
            <v>64</v>
          </cell>
          <cell r="B71" t="str">
            <v xml:space="preserve">هلال       </v>
          </cell>
          <cell r="C71" t="str">
            <v xml:space="preserve">   فريال</v>
          </cell>
          <cell r="D71" t="str">
            <v>1996/12/01</v>
          </cell>
          <cell r="E71" t="str">
            <v>تيوت</v>
          </cell>
          <cell r="F71" t="str">
            <v>1آ2</v>
          </cell>
          <cell r="G71" t="str">
            <v>خارجي</v>
          </cell>
          <cell r="H71" t="str">
            <v>أ</v>
          </cell>
        </row>
        <row r="72">
          <cell r="A72">
            <v>65</v>
          </cell>
          <cell r="B72" t="str">
            <v xml:space="preserve">أوراغ      </v>
          </cell>
          <cell r="C72" t="str">
            <v xml:space="preserve">   يسين</v>
          </cell>
          <cell r="D72" t="str">
            <v>1997/06/18</v>
          </cell>
          <cell r="E72" t="str">
            <v>العين الصفراء</v>
          </cell>
          <cell r="F72" t="str">
            <v>1ع.ت1</v>
          </cell>
          <cell r="G72" t="str">
            <v>خارجي</v>
          </cell>
          <cell r="H72" t="str">
            <v>أ</v>
          </cell>
        </row>
        <row r="73">
          <cell r="A73">
            <v>66</v>
          </cell>
          <cell r="B73" t="str">
            <v xml:space="preserve">أوشن       </v>
          </cell>
          <cell r="C73" t="str">
            <v xml:space="preserve">        نوح</v>
          </cell>
          <cell r="D73" t="str">
            <v>1997/02/10</v>
          </cell>
          <cell r="E73" t="str">
            <v>بشار</v>
          </cell>
          <cell r="F73" t="str">
            <v>1ع.ت1</v>
          </cell>
          <cell r="G73" t="str">
            <v>خارجي</v>
          </cell>
          <cell r="H73" t="str">
            <v>ذ</v>
          </cell>
        </row>
        <row r="74">
          <cell r="A74">
            <v>67</v>
          </cell>
          <cell r="B74" t="str">
            <v xml:space="preserve">برغوث      </v>
          </cell>
          <cell r="C74" t="str">
            <v xml:space="preserve">    عتيقة</v>
          </cell>
          <cell r="D74" t="str">
            <v>1998/01/12</v>
          </cell>
          <cell r="E74" t="str">
            <v>العين الصفراء</v>
          </cell>
          <cell r="F74" t="str">
            <v>1ع.ت1</v>
          </cell>
          <cell r="G74" t="str">
            <v>خارجي</v>
          </cell>
          <cell r="H74" t="str">
            <v>أ</v>
          </cell>
        </row>
        <row r="75">
          <cell r="A75">
            <v>68</v>
          </cell>
          <cell r="B75" t="str">
            <v xml:space="preserve">بطيط       </v>
          </cell>
          <cell r="C75" t="str">
            <v xml:space="preserve">  حورية شيماء</v>
          </cell>
          <cell r="D75" t="str">
            <v>1998/02/17</v>
          </cell>
          <cell r="E75" t="str">
            <v>تيوت</v>
          </cell>
          <cell r="F75" t="str">
            <v>1ع.ت1</v>
          </cell>
          <cell r="G75" t="str">
            <v>خارجي</v>
          </cell>
          <cell r="H75" t="str">
            <v>ذ</v>
          </cell>
        </row>
        <row r="76">
          <cell r="A76">
            <v>69</v>
          </cell>
          <cell r="B76" t="str">
            <v xml:space="preserve">بن جدو     </v>
          </cell>
          <cell r="C76" t="str">
            <v xml:space="preserve">       بلقيس</v>
          </cell>
          <cell r="D76" t="str">
            <v>1998/10/06</v>
          </cell>
          <cell r="E76" t="str">
            <v>تيوت</v>
          </cell>
          <cell r="F76" t="str">
            <v>1ع.ت1</v>
          </cell>
          <cell r="G76" t="str">
            <v>خارجي</v>
          </cell>
          <cell r="H76" t="str">
            <v>ذ</v>
          </cell>
        </row>
        <row r="77">
          <cell r="A77">
            <v>70</v>
          </cell>
          <cell r="B77" t="str">
            <v xml:space="preserve">بن فرحات   </v>
          </cell>
          <cell r="C77" t="str">
            <v xml:space="preserve">     نور الدين</v>
          </cell>
          <cell r="D77" t="str">
            <v>1997/09/13</v>
          </cell>
          <cell r="E77" t="str">
            <v>العين الصفراء</v>
          </cell>
          <cell r="F77" t="str">
            <v>1ع.ت1</v>
          </cell>
          <cell r="G77" t="str">
            <v>خارجي</v>
          </cell>
          <cell r="H77" t="str">
            <v>ذ</v>
          </cell>
        </row>
        <row r="78">
          <cell r="A78">
            <v>71</v>
          </cell>
          <cell r="B78" t="str">
            <v xml:space="preserve">بن كمشي    </v>
          </cell>
          <cell r="C78" t="str">
            <v xml:space="preserve">       محمود</v>
          </cell>
          <cell r="D78" t="str">
            <v>1998/06/27</v>
          </cell>
          <cell r="E78" t="str">
            <v>تيوت</v>
          </cell>
          <cell r="F78" t="str">
            <v>1ع.ت1</v>
          </cell>
          <cell r="G78" t="str">
            <v>خارجي</v>
          </cell>
          <cell r="H78" t="str">
            <v>ذ</v>
          </cell>
        </row>
        <row r="79">
          <cell r="A79">
            <v>72</v>
          </cell>
          <cell r="B79" t="str">
            <v xml:space="preserve">بوراس      </v>
          </cell>
          <cell r="C79" t="str">
            <v xml:space="preserve">           ايمان</v>
          </cell>
          <cell r="D79" t="str">
            <v>1999/02/16</v>
          </cell>
          <cell r="E79" t="str">
            <v>العين الصفراء</v>
          </cell>
          <cell r="F79" t="str">
            <v>1ع.ت1</v>
          </cell>
          <cell r="G79" t="str">
            <v>خارجي</v>
          </cell>
          <cell r="H79" t="str">
            <v>أ</v>
          </cell>
        </row>
        <row r="80">
          <cell r="A80">
            <v>73</v>
          </cell>
          <cell r="B80" t="str">
            <v xml:space="preserve">بوصوف      </v>
          </cell>
          <cell r="C80" t="str">
            <v xml:space="preserve">        عز الدين</v>
          </cell>
          <cell r="D80" t="str">
            <v>1997/01/23</v>
          </cell>
          <cell r="E80" t="str">
            <v>العين الصفراء</v>
          </cell>
          <cell r="F80" t="str">
            <v>1ع.ت1</v>
          </cell>
          <cell r="G80" t="str">
            <v>خارجي</v>
          </cell>
          <cell r="H80" t="str">
            <v>ذ</v>
          </cell>
        </row>
        <row r="81">
          <cell r="A81">
            <v>74</v>
          </cell>
          <cell r="B81" t="str">
            <v xml:space="preserve">بوضياف     </v>
          </cell>
          <cell r="C81" t="str">
            <v xml:space="preserve">    يونس</v>
          </cell>
          <cell r="D81" t="str">
            <v>1998/04/10</v>
          </cell>
          <cell r="E81" t="str">
            <v>العين الصفراء</v>
          </cell>
          <cell r="F81" t="str">
            <v>1ع.ت1</v>
          </cell>
          <cell r="G81" t="str">
            <v>خارجي</v>
          </cell>
          <cell r="H81" t="str">
            <v>ذ</v>
          </cell>
        </row>
        <row r="82">
          <cell r="A82">
            <v>75</v>
          </cell>
          <cell r="B82" t="str">
            <v xml:space="preserve">بوكعبارة   </v>
          </cell>
          <cell r="C82" t="str">
            <v xml:space="preserve">       ريان</v>
          </cell>
          <cell r="D82" t="str">
            <v>1998/11/12</v>
          </cell>
          <cell r="E82" t="str">
            <v>العين الصفراء</v>
          </cell>
          <cell r="F82" t="str">
            <v>1ع.ت1</v>
          </cell>
          <cell r="G82" t="str">
            <v>خارجي</v>
          </cell>
          <cell r="H82" t="str">
            <v>ذ</v>
          </cell>
        </row>
        <row r="83">
          <cell r="A83">
            <v>76</v>
          </cell>
          <cell r="B83" t="str">
            <v xml:space="preserve">بوهنتالة   </v>
          </cell>
          <cell r="C83" t="str">
            <v xml:space="preserve">        هدى</v>
          </cell>
          <cell r="D83" t="str">
            <v>1996/04/15</v>
          </cell>
          <cell r="E83" t="str">
            <v>العين الصفراء</v>
          </cell>
          <cell r="F83" t="str">
            <v>1ع.ت1</v>
          </cell>
          <cell r="G83" t="str">
            <v>خارجي</v>
          </cell>
          <cell r="H83" t="str">
            <v>ذ</v>
          </cell>
        </row>
        <row r="84">
          <cell r="A84">
            <v>77</v>
          </cell>
          <cell r="B84" t="str">
            <v xml:space="preserve">حمادي      </v>
          </cell>
          <cell r="C84" t="str">
            <v xml:space="preserve">          بهاء الدين</v>
          </cell>
          <cell r="D84" t="str">
            <v>1998/03/20</v>
          </cell>
          <cell r="E84" t="str">
            <v>العين الصفراء</v>
          </cell>
          <cell r="F84" t="str">
            <v>1ع.ت1</v>
          </cell>
          <cell r="G84" t="str">
            <v>خارجي</v>
          </cell>
          <cell r="H84" t="str">
            <v>أ</v>
          </cell>
        </row>
        <row r="85">
          <cell r="A85">
            <v>78</v>
          </cell>
          <cell r="B85" t="str">
            <v xml:space="preserve">حمزاوي     </v>
          </cell>
          <cell r="C85" t="str">
            <v xml:space="preserve">         اماني</v>
          </cell>
          <cell r="D85" t="str">
            <v>1999/06/01</v>
          </cell>
          <cell r="E85" t="str">
            <v>تيوت</v>
          </cell>
          <cell r="F85" t="str">
            <v>1ع.ت1</v>
          </cell>
          <cell r="G85" t="str">
            <v>خارجي</v>
          </cell>
          <cell r="H85" t="str">
            <v>ذ</v>
          </cell>
        </row>
        <row r="86">
          <cell r="A86">
            <v>79</v>
          </cell>
          <cell r="B86" t="str">
            <v xml:space="preserve">دحمان      </v>
          </cell>
          <cell r="C86" t="str">
            <v xml:space="preserve">       ايمان</v>
          </cell>
          <cell r="D86" t="str">
            <v>1997/07/07</v>
          </cell>
          <cell r="E86" t="str">
            <v>شروين - أدرار</v>
          </cell>
          <cell r="F86" t="str">
            <v>1ع.ت1</v>
          </cell>
          <cell r="G86" t="str">
            <v>خارجي</v>
          </cell>
          <cell r="H86" t="str">
            <v>ذ</v>
          </cell>
        </row>
        <row r="87">
          <cell r="A87">
            <v>80</v>
          </cell>
          <cell r="B87" t="str">
            <v xml:space="preserve">درغال      </v>
          </cell>
          <cell r="C87" t="str">
            <v xml:space="preserve">          نوال</v>
          </cell>
          <cell r="D87" t="str">
            <v>1998/05/26</v>
          </cell>
          <cell r="E87" t="str">
            <v>العين الصفراء</v>
          </cell>
          <cell r="F87" t="str">
            <v>1ع.ت1</v>
          </cell>
          <cell r="G87" t="str">
            <v>خارجي</v>
          </cell>
          <cell r="H87" t="str">
            <v>أ</v>
          </cell>
        </row>
        <row r="88">
          <cell r="A88">
            <v>81</v>
          </cell>
          <cell r="B88" t="str">
            <v xml:space="preserve">ديبي       </v>
          </cell>
          <cell r="C88" t="str">
            <v xml:space="preserve">        أيوب</v>
          </cell>
          <cell r="D88" t="str">
            <v>1997/09/24</v>
          </cell>
          <cell r="E88" t="str">
            <v>العين الصفراء</v>
          </cell>
          <cell r="F88" t="str">
            <v>1ع.ت1</v>
          </cell>
          <cell r="G88" t="str">
            <v>خارجي</v>
          </cell>
          <cell r="H88" t="str">
            <v>أ</v>
          </cell>
        </row>
        <row r="89">
          <cell r="A89">
            <v>82</v>
          </cell>
          <cell r="B89" t="str">
            <v xml:space="preserve">ديدي       </v>
          </cell>
          <cell r="C89" t="str">
            <v xml:space="preserve">    شيماء</v>
          </cell>
          <cell r="D89" t="str">
            <v>1998/05/21</v>
          </cell>
          <cell r="E89" t="str">
            <v>العين الصفراء</v>
          </cell>
          <cell r="F89" t="str">
            <v>1ع.ت1</v>
          </cell>
          <cell r="G89" t="str">
            <v>خارجي</v>
          </cell>
          <cell r="H89" t="str">
            <v>ذ</v>
          </cell>
        </row>
        <row r="90">
          <cell r="A90">
            <v>83</v>
          </cell>
          <cell r="B90" t="str">
            <v xml:space="preserve">شرفة       </v>
          </cell>
          <cell r="C90" t="str">
            <v xml:space="preserve">   وليد</v>
          </cell>
          <cell r="D90" t="str">
            <v>1996/05/14</v>
          </cell>
          <cell r="E90" t="str">
            <v>تيوت</v>
          </cell>
          <cell r="F90" t="str">
            <v>1ع.ت1</v>
          </cell>
          <cell r="G90" t="str">
            <v>خارجي</v>
          </cell>
          <cell r="H90" t="str">
            <v>ذ</v>
          </cell>
        </row>
        <row r="91">
          <cell r="A91">
            <v>84</v>
          </cell>
          <cell r="B91" t="str">
            <v xml:space="preserve">غوار       </v>
          </cell>
          <cell r="C91" t="str">
            <v xml:space="preserve">          عبد الجليل</v>
          </cell>
          <cell r="D91" t="str">
            <v>1999/05/07</v>
          </cell>
          <cell r="E91" t="str">
            <v>العين الصفراء</v>
          </cell>
          <cell r="F91" t="str">
            <v>1ع.ت1</v>
          </cell>
          <cell r="G91" t="str">
            <v>خارجي</v>
          </cell>
          <cell r="H91" t="str">
            <v>أ</v>
          </cell>
        </row>
        <row r="92">
          <cell r="A92">
            <v>85</v>
          </cell>
          <cell r="B92" t="str">
            <v xml:space="preserve">فراح       </v>
          </cell>
          <cell r="C92" t="str">
            <v xml:space="preserve">       منال</v>
          </cell>
          <cell r="D92" t="str">
            <v>1998/08/07</v>
          </cell>
          <cell r="E92" t="str">
            <v>تيوت</v>
          </cell>
          <cell r="F92" t="str">
            <v>1ع.ت1</v>
          </cell>
          <cell r="G92" t="str">
            <v>خارجي</v>
          </cell>
          <cell r="H92" t="str">
            <v>أ</v>
          </cell>
        </row>
        <row r="93">
          <cell r="A93">
            <v>86</v>
          </cell>
          <cell r="B93" t="str">
            <v xml:space="preserve">قنز        </v>
          </cell>
          <cell r="C93" t="str">
            <v xml:space="preserve">       شمس الدين</v>
          </cell>
          <cell r="D93" t="str">
            <v>1997/06/05</v>
          </cell>
          <cell r="E93" t="str">
            <v>تيوت</v>
          </cell>
          <cell r="F93" t="str">
            <v>1ع.ت1</v>
          </cell>
          <cell r="G93" t="str">
            <v>خارجي</v>
          </cell>
          <cell r="H93" t="str">
            <v>ذ</v>
          </cell>
        </row>
        <row r="94">
          <cell r="A94">
            <v>87</v>
          </cell>
          <cell r="B94" t="str">
            <v>محمد الشريف</v>
          </cell>
          <cell r="C94" t="str">
            <v xml:space="preserve">      حليمة</v>
          </cell>
          <cell r="D94" t="str">
            <v>1996/09/12</v>
          </cell>
          <cell r="E94" t="str">
            <v>تيوت</v>
          </cell>
          <cell r="F94" t="str">
            <v>1ع.ت1</v>
          </cell>
          <cell r="G94" t="str">
            <v>خارجي</v>
          </cell>
          <cell r="H94" t="str">
            <v>ذ</v>
          </cell>
        </row>
        <row r="95">
          <cell r="A95">
            <v>88</v>
          </cell>
          <cell r="B95" t="str">
            <v xml:space="preserve">محمودي     </v>
          </cell>
          <cell r="C95" t="str">
            <v xml:space="preserve">  رزان</v>
          </cell>
          <cell r="D95" t="str">
            <v>1998/04/13</v>
          </cell>
          <cell r="E95" t="str">
            <v>عسلة</v>
          </cell>
          <cell r="F95" t="str">
            <v>1ع.ت1</v>
          </cell>
          <cell r="G95" t="str">
            <v>خارجي</v>
          </cell>
          <cell r="H95" t="str">
            <v>ذ</v>
          </cell>
        </row>
        <row r="96">
          <cell r="A96">
            <v>89</v>
          </cell>
          <cell r="B96" t="str">
            <v xml:space="preserve">محمودي     </v>
          </cell>
          <cell r="C96" t="str">
            <v xml:space="preserve">                ريان</v>
          </cell>
          <cell r="D96" t="str">
            <v>1998/04/13</v>
          </cell>
          <cell r="E96" t="str">
            <v>العين الصفراء</v>
          </cell>
          <cell r="F96" t="str">
            <v>1ع.ت1</v>
          </cell>
          <cell r="G96" t="str">
            <v>خارجي</v>
          </cell>
          <cell r="H96" t="str">
            <v>أ</v>
          </cell>
        </row>
        <row r="97">
          <cell r="A97">
            <v>90</v>
          </cell>
          <cell r="B97" t="str">
            <v xml:space="preserve">مرزوقي     </v>
          </cell>
          <cell r="C97" t="str">
            <v xml:space="preserve">               اميرة</v>
          </cell>
          <cell r="D97" t="str">
            <v>1998/04/12</v>
          </cell>
          <cell r="E97" t="str">
            <v>العين الصفراء</v>
          </cell>
          <cell r="F97" t="str">
            <v>1ع.ت1</v>
          </cell>
          <cell r="G97" t="str">
            <v>خارجي</v>
          </cell>
          <cell r="H97" t="str">
            <v>ذ</v>
          </cell>
        </row>
        <row r="98">
          <cell r="A98">
            <v>91</v>
          </cell>
          <cell r="B98" t="str">
            <v xml:space="preserve">مكنتيشي    </v>
          </cell>
          <cell r="C98" t="str">
            <v xml:space="preserve">             محمد امين</v>
          </cell>
          <cell r="D98" t="str">
            <v>1998/01/05</v>
          </cell>
          <cell r="E98" t="str">
            <v>تيوت</v>
          </cell>
          <cell r="F98" t="str">
            <v>1ع.ت1</v>
          </cell>
          <cell r="G98" t="str">
            <v>خارجي</v>
          </cell>
          <cell r="H98" t="str">
            <v>أ</v>
          </cell>
        </row>
        <row r="99">
          <cell r="A99">
            <v>92</v>
          </cell>
          <cell r="B99" t="str">
            <v xml:space="preserve">مناع       </v>
          </cell>
          <cell r="C99" t="str">
            <v xml:space="preserve">                  نور الهدى</v>
          </cell>
          <cell r="D99" t="str">
            <v>1998/05/16</v>
          </cell>
          <cell r="E99" t="str">
            <v>العين الصفراء</v>
          </cell>
          <cell r="F99" t="str">
            <v>1ع.ت1</v>
          </cell>
          <cell r="G99" t="str">
            <v>خارجي</v>
          </cell>
          <cell r="H99" t="str">
            <v>ذ</v>
          </cell>
        </row>
        <row r="100">
          <cell r="A100">
            <v>93</v>
          </cell>
          <cell r="B100" t="str">
            <v xml:space="preserve">منصوري     </v>
          </cell>
          <cell r="C100" t="str">
            <v xml:space="preserve">              امين</v>
          </cell>
          <cell r="D100" t="str">
            <v>1998/04/24</v>
          </cell>
          <cell r="E100" t="str">
            <v>العين الصفراء</v>
          </cell>
          <cell r="F100" t="str">
            <v>1ع.ت1</v>
          </cell>
          <cell r="G100" t="str">
            <v>خارجي</v>
          </cell>
          <cell r="H100" t="str">
            <v>أ</v>
          </cell>
        </row>
        <row r="101">
          <cell r="A101">
            <v>94</v>
          </cell>
          <cell r="B101" t="str">
            <v xml:space="preserve">موساوي     </v>
          </cell>
          <cell r="C101" t="str">
            <v xml:space="preserve">                 اسماء صافية</v>
          </cell>
          <cell r="D101" t="str">
            <v>1999/05/17</v>
          </cell>
          <cell r="E101" t="str">
            <v>العين الصفراء</v>
          </cell>
          <cell r="F101" t="str">
            <v>1ع.ت1</v>
          </cell>
          <cell r="G101" t="str">
            <v>خارجي</v>
          </cell>
          <cell r="H101" t="str">
            <v>أ</v>
          </cell>
        </row>
        <row r="102">
          <cell r="A102">
            <v>95</v>
          </cell>
          <cell r="B102" t="str">
            <v xml:space="preserve">ناجي       </v>
          </cell>
          <cell r="C102" t="str">
            <v xml:space="preserve">                 عبد السلام</v>
          </cell>
          <cell r="D102" t="str">
            <v>1996/08/25</v>
          </cell>
          <cell r="E102" t="str">
            <v>النعامة</v>
          </cell>
          <cell r="F102" t="str">
            <v>1ع.ت1</v>
          </cell>
          <cell r="G102" t="str">
            <v>خارجي</v>
          </cell>
          <cell r="H102" t="str">
            <v>ذ</v>
          </cell>
        </row>
        <row r="103">
          <cell r="A103">
            <v>96</v>
          </cell>
          <cell r="B103" t="str">
            <v xml:space="preserve">برباش      </v>
          </cell>
          <cell r="C103" t="str">
            <v xml:space="preserve">                رحمة</v>
          </cell>
          <cell r="D103" t="str">
            <v>1998/06/08</v>
          </cell>
          <cell r="E103" t="str">
            <v>تيوت</v>
          </cell>
          <cell r="F103" t="str">
            <v>1ع.ت2</v>
          </cell>
          <cell r="G103" t="str">
            <v>خارجي</v>
          </cell>
          <cell r="H103" t="str">
            <v>ذ</v>
          </cell>
        </row>
        <row r="104">
          <cell r="A104">
            <v>97</v>
          </cell>
          <cell r="B104" t="str">
            <v xml:space="preserve">بلخير      </v>
          </cell>
          <cell r="C104" t="str">
            <v xml:space="preserve">     لميس</v>
          </cell>
          <cell r="D104" t="str">
            <v>1998/10/25</v>
          </cell>
          <cell r="E104" t="str">
            <v>العين الصفراء</v>
          </cell>
          <cell r="F104" t="str">
            <v>1ع.ت2</v>
          </cell>
          <cell r="G104" t="str">
            <v>خارجي</v>
          </cell>
          <cell r="H104" t="str">
            <v>أ</v>
          </cell>
        </row>
        <row r="105">
          <cell r="A105">
            <v>98</v>
          </cell>
          <cell r="B105" t="str">
            <v xml:space="preserve">بلوناس     </v>
          </cell>
          <cell r="C105" t="str">
            <v xml:space="preserve">              أحلام</v>
          </cell>
          <cell r="D105" t="str">
            <v>1995/01/24</v>
          </cell>
          <cell r="E105" t="str">
            <v>تيوت</v>
          </cell>
          <cell r="F105" t="str">
            <v>1ع.ت2</v>
          </cell>
          <cell r="G105" t="str">
            <v>خارجي</v>
          </cell>
          <cell r="H105" t="str">
            <v>ذ</v>
          </cell>
        </row>
        <row r="106">
          <cell r="A106">
            <v>99</v>
          </cell>
          <cell r="B106" t="str">
            <v xml:space="preserve">بن السعدي  </v>
          </cell>
          <cell r="C106" t="str">
            <v xml:space="preserve">         اسماعيل</v>
          </cell>
          <cell r="D106" t="str">
            <v>1998/03/24</v>
          </cell>
          <cell r="E106" t="str">
            <v>بشار</v>
          </cell>
          <cell r="F106" t="str">
            <v>1ع.ت2</v>
          </cell>
          <cell r="G106" t="str">
            <v>خارجي</v>
          </cell>
          <cell r="H106" t="str">
            <v>ذ</v>
          </cell>
        </row>
        <row r="107">
          <cell r="A107">
            <v>100</v>
          </cell>
          <cell r="B107" t="str">
            <v xml:space="preserve">بوبكر      </v>
          </cell>
          <cell r="C107" t="str">
            <v xml:space="preserve">                ريان</v>
          </cell>
          <cell r="D107" t="str">
            <v>1998/08/15</v>
          </cell>
          <cell r="E107" t="str">
            <v>العين الصفراء</v>
          </cell>
          <cell r="F107" t="str">
            <v>1ع.ت2</v>
          </cell>
          <cell r="G107" t="str">
            <v>خارجي</v>
          </cell>
          <cell r="H107" t="str">
            <v>ذ</v>
          </cell>
        </row>
        <row r="108">
          <cell r="A108">
            <v>101</v>
          </cell>
          <cell r="B108" t="str">
            <v xml:space="preserve">بوخبشة     </v>
          </cell>
          <cell r="C108" t="str">
            <v xml:space="preserve">                         هداية</v>
          </cell>
          <cell r="D108" t="str">
            <v>1997/08/04</v>
          </cell>
          <cell r="E108" t="str">
            <v>العين الصفراء</v>
          </cell>
          <cell r="F108" t="str">
            <v>1ع.ت2</v>
          </cell>
          <cell r="G108" t="str">
            <v>خارجي</v>
          </cell>
          <cell r="H108" t="str">
            <v>ذ</v>
          </cell>
        </row>
        <row r="109">
          <cell r="A109">
            <v>102</v>
          </cell>
          <cell r="B109" t="str">
            <v xml:space="preserve">بوزيدي     </v>
          </cell>
          <cell r="C109" t="str">
            <v xml:space="preserve">              رستم</v>
          </cell>
          <cell r="D109" t="str">
            <v>1999/01/31</v>
          </cell>
          <cell r="E109" t="str">
            <v>تيوت</v>
          </cell>
          <cell r="F109" t="str">
            <v>1ع.ت2</v>
          </cell>
          <cell r="G109" t="str">
            <v>خارجي</v>
          </cell>
          <cell r="H109" t="str">
            <v>ذ</v>
          </cell>
        </row>
        <row r="110">
          <cell r="A110">
            <v>103</v>
          </cell>
          <cell r="B110" t="str">
            <v xml:space="preserve">بوشاكر     </v>
          </cell>
          <cell r="C110" t="str">
            <v xml:space="preserve">         ريان</v>
          </cell>
          <cell r="D110" t="str">
            <v>1998/07/06</v>
          </cell>
          <cell r="E110" t="str">
            <v>تيوت</v>
          </cell>
          <cell r="F110" t="str">
            <v>1ع.ت2</v>
          </cell>
          <cell r="G110" t="str">
            <v>خارجي</v>
          </cell>
          <cell r="H110" t="str">
            <v>أ</v>
          </cell>
        </row>
        <row r="111">
          <cell r="A111">
            <v>104</v>
          </cell>
          <cell r="B111" t="str">
            <v xml:space="preserve">بوفجيعن    </v>
          </cell>
          <cell r="C111" t="str">
            <v xml:space="preserve">                   سارة</v>
          </cell>
          <cell r="D111" t="str">
            <v>1998/09/19</v>
          </cell>
          <cell r="E111" t="str">
            <v>تيوت</v>
          </cell>
          <cell r="F111" t="str">
            <v>1ع.ت2</v>
          </cell>
          <cell r="G111" t="str">
            <v>خارجي</v>
          </cell>
          <cell r="H111" t="str">
            <v>ذ</v>
          </cell>
        </row>
        <row r="112">
          <cell r="A112">
            <v>105</v>
          </cell>
          <cell r="B112" t="str">
            <v xml:space="preserve">بولطيف     </v>
          </cell>
          <cell r="C112" t="str">
            <v xml:space="preserve">                  ريحان</v>
          </cell>
          <cell r="D112" t="str">
            <v>1998/12/27</v>
          </cell>
          <cell r="E112" t="str">
            <v>العين الصفراء</v>
          </cell>
          <cell r="F112" t="str">
            <v>1ع.ت2</v>
          </cell>
          <cell r="G112" t="str">
            <v>خارجي</v>
          </cell>
          <cell r="H112" t="str">
            <v>ذ</v>
          </cell>
        </row>
        <row r="113">
          <cell r="A113">
            <v>106</v>
          </cell>
          <cell r="B113" t="str">
            <v xml:space="preserve">دعاس       </v>
          </cell>
          <cell r="C113" t="str">
            <v xml:space="preserve">      محمد</v>
          </cell>
          <cell r="D113" t="str">
            <v>1999/02/03</v>
          </cell>
          <cell r="E113" t="str">
            <v>العين الصفراء</v>
          </cell>
          <cell r="F113" t="str">
            <v>1ع.ت2</v>
          </cell>
          <cell r="G113" t="str">
            <v>خارجي</v>
          </cell>
          <cell r="H113" t="str">
            <v>ذ</v>
          </cell>
        </row>
        <row r="114">
          <cell r="A114">
            <v>107</v>
          </cell>
          <cell r="B114" t="str">
            <v xml:space="preserve">دماغ       </v>
          </cell>
          <cell r="C114" t="str">
            <v xml:space="preserve">                  عماد الدين</v>
          </cell>
          <cell r="D114" t="str">
            <v>1997/03/31</v>
          </cell>
          <cell r="E114" t="str">
            <v>تيوت</v>
          </cell>
          <cell r="F114" t="str">
            <v>1ع.ت2</v>
          </cell>
          <cell r="G114" t="str">
            <v>خارجي</v>
          </cell>
          <cell r="H114" t="str">
            <v>ذ</v>
          </cell>
        </row>
        <row r="115">
          <cell r="A115">
            <v>108</v>
          </cell>
          <cell r="B115" t="str">
            <v xml:space="preserve">رحموني     </v>
          </cell>
          <cell r="C115" t="str">
            <v xml:space="preserve">                         عادل</v>
          </cell>
          <cell r="D115" t="str">
            <v>1997/03/17</v>
          </cell>
          <cell r="E115" t="str">
            <v>العين الصفراء</v>
          </cell>
          <cell r="F115" t="str">
            <v>1ع.ت2</v>
          </cell>
          <cell r="G115" t="str">
            <v>خارجي</v>
          </cell>
          <cell r="H115" t="str">
            <v>ذ</v>
          </cell>
        </row>
        <row r="116">
          <cell r="A116">
            <v>109</v>
          </cell>
          <cell r="B116" t="str">
            <v xml:space="preserve">زاوية      </v>
          </cell>
          <cell r="C116" t="str">
            <v xml:space="preserve">             ريان  الفردوس</v>
          </cell>
          <cell r="D116" t="str">
            <v>1996/01/01</v>
          </cell>
          <cell r="E116" t="str">
            <v>البيض</v>
          </cell>
          <cell r="F116" t="str">
            <v>1ع.ت2</v>
          </cell>
          <cell r="G116" t="str">
            <v>خارجي</v>
          </cell>
          <cell r="H116" t="str">
            <v>ذ</v>
          </cell>
        </row>
        <row r="117">
          <cell r="A117">
            <v>110</v>
          </cell>
          <cell r="B117" t="str">
            <v xml:space="preserve">زرافي      </v>
          </cell>
          <cell r="C117" t="str">
            <v xml:space="preserve">                 عبد السلام</v>
          </cell>
          <cell r="D117" t="str">
            <v>1996/07/10</v>
          </cell>
          <cell r="E117" t="str">
            <v>العين الصفراء</v>
          </cell>
          <cell r="F117" t="str">
            <v>1ع.ت2</v>
          </cell>
          <cell r="G117" t="str">
            <v>خارجي</v>
          </cell>
          <cell r="H117" t="str">
            <v>ذ</v>
          </cell>
        </row>
        <row r="118">
          <cell r="A118">
            <v>111</v>
          </cell>
          <cell r="B118" t="str">
            <v xml:space="preserve">شبوطي      </v>
          </cell>
          <cell r="C118" t="str">
            <v xml:space="preserve">            خولة</v>
          </cell>
          <cell r="D118" t="str">
            <v>1998/06/12</v>
          </cell>
          <cell r="E118" t="str">
            <v>العين الصفراء</v>
          </cell>
          <cell r="F118" t="str">
            <v>1ع.ت2</v>
          </cell>
          <cell r="G118" t="str">
            <v>خارجي</v>
          </cell>
          <cell r="H118" t="str">
            <v>أ</v>
          </cell>
        </row>
        <row r="119">
          <cell r="A119">
            <v>112</v>
          </cell>
          <cell r="B119" t="str">
            <v xml:space="preserve">صحراوي     </v>
          </cell>
          <cell r="C119" t="str">
            <v xml:space="preserve">               شيماء</v>
          </cell>
          <cell r="D119" t="str">
            <v>1998/02/10</v>
          </cell>
          <cell r="E119" t="str">
            <v>الأغـواط</v>
          </cell>
          <cell r="F119" t="str">
            <v>1ع.ت2</v>
          </cell>
          <cell r="G119" t="str">
            <v>خارجي</v>
          </cell>
          <cell r="H119" t="str">
            <v>ذ</v>
          </cell>
        </row>
        <row r="120">
          <cell r="A120">
            <v>113</v>
          </cell>
          <cell r="B120" t="str">
            <v xml:space="preserve">عبد العزيز </v>
          </cell>
          <cell r="C120" t="str">
            <v xml:space="preserve">                         محمد </v>
          </cell>
          <cell r="D120" t="str">
            <v>1999/01/01</v>
          </cell>
          <cell r="E120" t="str">
            <v>العين الصفراء</v>
          </cell>
          <cell r="F120" t="str">
            <v>1ع.ت2</v>
          </cell>
          <cell r="G120" t="str">
            <v>خارجي</v>
          </cell>
          <cell r="H120" t="str">
            <v>أ</v>
          </cell>
        </row>
        <row r="121">
          <cell r="A121">
            <v>114</v>
          </cell>
          <cell r="B121" t="str">
            <v xml:space="preserve">عرعار      </v>
          </cell>
          <cell r="C121" t="str">
            <v xml:space="preserve">                     مسعودة</v>
          </cell>
          <cell r="D121" t="str">
            <v>1997/01/12</v>
          </cell>
          <cell r="E121" t="str">
            <v>العين الصفراء</v>
          </cell>
          <cell r="F121" t="str">
            <v>1ع.ت2</v>
          </cell>
          <cell r="G121" t="str">
            <v>خارجي</v>
          </cell>
          <cell r="H121" t="str">
            <v>ذ</v>
          </cell>
        </row>
        <row r="122">
          <cell r="A122">
            <v>115</v>
          </cell>
          <cell r="B122" t="str">
            <v xml:space="preserve">عزوز       </v>
          </cell>
          <cell r="C122" t="str">
            <v xml:space="preserve">                شيماء</v>
          </cell>
          <cell r="D122" t="str">
            <v>1998/08/13</v>
          </cell>
          <cell r="E122" t="str">
            <v>العين الصفراء</v>
          </cell>
          <cell r="F122" t="str">
            <v>1ع.ت2</v>
          </cell>
          <cell r="G122" t="str">
            <v>خارجي</v>
          </cell>
          <cell r="H122" t="str">
            <v>أ</v>
          </cell>
        </row>
        <row r="123">
          <cell r="A123">
            <v>116</v>
          </cell>
          <cell r="B123" t="str">
            <v xml:space="preserve">عسكري      </v>
          </cell>
          <cell r="C123" t="str">
            <v xml:space="preserve">                     لطيفة</v>
          </cell>
          <cell r="D123" t="str">
            <v>1999/01/14</v>
          </cell>
          <cell r="E123" t="str">
            <v>العين الصفراء</v>
          </cell>
          <cell r="F123" t="str">
            <v>1ع.ت2</v>
          </cell>
          <cell r="G123" t="str">
            <v>خارجي</v>
          </cell>
          <cell r="H123" t="str">
            <v>ذ</v>
          </cell>
        </row>
        <row r="124">
          <cell r="A124">
            <v>117</v>
          </cell>
          <cell r="B124" t="str">
            <v xml:space="preserve">قرزة       </v>
          </cell>
          <cell r="C124" t="str">
            <v xml:space="preserve">                        جلال</v>
          </cell>
          <cell r="D124" t="str">
            <v>1997/08/06</v>
          </cell>
          <cell r="E124" t="str">
            <v>تيوت</v>
          </cell>
          <cell r="F124" t="str">
            <v>1ع.ت2</v>
          </cell>
          <cell r="G124" t="str">
            <v>خارجي</v>
          </cell>
          <cell r="H124" t="str">
            <v>ذ</v>
          </cell>
        </row>
        <row r="125">
          <cell r="A125">
            <v>118</v>
          </cell>
          <cell r="B125" t="str">
            <v xml:space="preserve">كمشي       </v>
          </cell>
          <cell r="C125" t="str">
            <v xml:space="preserve">             مبروكة</v>
          </cell>
          <cell r="D125" t="str">
            <v>1998/07/07</v>
          </cell>
          <cell r="E125" t="str">
            <v>العين الصفراء</v>
          </cell>
          <cell r="F125" t="str">
            <v>1ع.ت2</v>
          </cell>
          <cell r="G125" t="str">
            <v>خارجي</v>
          </cell>
          <cell r="H125" t="str">
            <v>ذ</v>
          </cell>
        </row>
        <row r="126">
          <cell r="A126">
            <v>119</v>
          </cell>
          <cell r="B126" t="str">
            <v xml:space="preserve">لعزيزي     </v>
          </cell>
          <cell r="C126" t="str">
            <v xml:space="preserve">                 الساسي</v>
          </cell>
          <cell r="D126" t="str">
            <v>1998/09/09</v>
          </cell>
          <cell r="E126" t="str">
            <v>العين الصفراء</v>
          </cell>
          <cell r="F126" t="str">
            <v>1ع.ت2</v>
          </cell>
          <cell r="G126" t="str">
            <v>خارجي</v>
          </cell>
          <cell r="H126" t="str">
            <v>ذ</v>
          </cell>
        </row>
        <row r="127">
          <cell r="A127">
            <v>120</v>
          </cell>
          <cell r="B127" t="str">
            <v xml:space="preserve">مجوج       </v>
          </cell>
          <cell r="C127" t="str">
            <v xml:space="preserve">               ريان</v>
          </cell>
          <cell r="D127" t="str">
            <v>1998/12/31</v>
          </cell>
          <cell r="E127" t="str">
            <v>تيوت</v>
          </cell>
          <cell r="F127" t="str">
            <v>1ع.ت2</v>
          </cell>
          <cell r="G127" t="str">
            <v>خارجي</v>
          </cell>
          <cell r="H127" t="str">
            <v>ذ</v>
          </cell>
        </row>
        <row r="128">
          <cell r="A128">
            <v>121</v>
          </cell>
          <cell r="B128" t="str">
            <v xml:space="preserve">محجوب      </v>
          </cell>
          <cell r="C128" t="str">
            <v xml:space="preserve">        سميرة</v>
          </cell>
          <cell r="D128" t="str">
            <v>1995/07/30</v>
          </cell>
          <cell r="E128" t="str">
            <v>العين الصفراء</v>
          </cell>
          <cell r="F128" t="str">
            <v>1ع.ت2</v>
          </cell>
          <cell r="G128" t="str">
            <v>خارجي</v>
          </cell>
          <cell r="H128" t="str">
            <v>أ</v>
          </cell>
        </row>
        <row r="129">
          <cell r="A129">
            <v>122</v>
          </cell>
          <cell r="B129" t="str">
            <v xml:space="preserve">مزياني     </v>
          </cell>
          <cell r="C129" t="str">
            <v xml:space="preserve">         الويزة</v>
          </cell>
          <cell r="D129" t="str">
            <v>1997/06/23</v>
          </cell>
          <cell r="E129" t="str">
            <v>بشار</v>
          </cell>
          <cell r="F129" t="str">
            <v>1ع.ت2</v>
          </cell>
          <cell r="G129" t="str">
            <v>خارجي</v>
          </cell>
          <cell r="H129" t="str">
            <v>أ</v>
          </cell>
        </row>
        <row r="130">
          <cell r="A130">
            <v>123</v>
          </cell>
          <cell r="B130" t="str">
            <v xml:space="preserve">مكنتيشي    </v>
          </cell>
          <cell r="C130" t="str">
            <v xml:space="preserve">              احمد امين</v>
          </cell>
          <cell r="D130" t="str">
            <v>1998/05/03</v>
          </cell>
          <cell r="E130" t="str">
            <v>العين الصفراء</v>
          </cell>
          <cell r="F130" t="str">
            <v>1ع.ت2</v>
          </cell>
          <cell r="G130" t="str">
            <v>خارجي</v>
          </cell>
          <cell r="H130" t="str">
            <v>ذ</v>
          </cell>
        </row>
        <row r="131">
          <cell r="A131">
            <v>124</v>
          </cell>
          <cell r="B131" t="str">
            <v xml:space="preserve">ملاك       </v>
          </cell>
          <cell r="C131" t="str">
            <v xml:space="preserve">               نجلة</v>
          </cell>
          <cell r="D131" t="str">
            <v>1997/05/23</v>
          </cell>
          <cell r="E131" t="str">
            <v>تيوت</v>
          </cell>
          <cell r="F131" t="str">
            <v>1ع.ت2</v>
          </cell>
          <cell r="G131" t="str">
            <v>خارجي</v>
          </cell>
          <cell r="H131" t="str">
            <v>ذ</v>
          </cell>
        </row>
        <row r="132">
          <cell r="A132">
            <v>125</v>
          </cell>
          <cell r="B132" t="str">
            <v xml:space="preserve">مناصرية    </v>
          </cell>
          <cell r="C132" t="str">
            <v xml:space="preserve">              سيف الدين</v>
          </cell>
          <cell r="D132" t="str">
            <v>1998/11/09</v>
          </cell>
          <cell r="E132" t="str">
            <v>تيميمون</v>
          </cell>
          <cell r="F132" t="str">
            <v>1ع.ت2</v>
          </cell>
          <cell r="G132" t="str">
            <v>خارجي</v>
          </cell>
          <cell r="H132" t="str">
            <v>أ</v>
          </cell>
        </row>
        <row r="133">
          <cell r="A133">
            <v>126</v>
          </cell>
          <cell r="B133" t="str">
            <v xml:space="preserve">ناصر       </v>
          </cell>
          <cell r="C133" t="str">
            <v xml:space="preserve">                      عبد الغن</v>
          </cell>
          <cell r="D133" t="str">
            <v>1997/02/07</v>
          </cell>
          <cell r="E133" t="str">
            <v>العين الصفراء</v>
          </cell>
          <cell r="F133" t="str">
            <v>1ع.ت2</v>
          </cell>
          <cell r="G133" t="str">
            <v>خارجي</v>
          </cell>
          <cell r="H133" t="str">
            <v>أ</v>
          </cell>
        </row>
        <row r="134">
          <cell r="A134">
            <v>127</v>
          </cell>
          <cell r="B134" t="str">
            <v xml:space="preserve">هبول       </v>
          </cell>
          <cell r="C134" t="str">
            <v xml:space="preserve">                      خولة</v>
          </cell>
          <cell r="D134" t="str">
            <v>1998/01/14</v>
          </cell>
          <cell r="E134" t="str">
            <v>تيوت</v>
          </cell>
          <cell r="F134" t="str">
            <v>1ع.ت2</v>
          </cell>
          <cell r="G134" t="str">
            <v>خارجي</v>
          </cell>
          <cell r="H134" t="str">
            <v>ذ</v>
          </cell>
        </row>
        <row r="135">
          <cell r="A135">
            <v>128</v>
          </cell>
          <cell r="B135" t="str">
            <v xml:space="preserve">هلال       </v>
          </cell>
          <cell r="C135" t="str">
            <v xml:space="preserve">                 أنور</v>
          </cell>
          <cell r="D135" t="str">
            <v>1994/07/06</v>
          </cell>
          <cell r="E135" t="str">
            <v>تيوت</v>
          </cell>
          <cell r="F135" t="str">
            <v>1ع.ت2</v>
          </cell>
          <cell r="G135" t="str">
            <v>خارجي</v>
          </cell>
          <cell r="H135" t="str">
            <v>ذ</v>
          </cell>
        </row>
        <row r="136">
          <cell r="A136">
            <v>129</v>
          </cell>
          <cell r="B136" t="str">
            <v xml:space="preserve">بايع راسو  </v>
          </cell>
          <cell r="C136" t="str">
            <v xml:space="preserve">                         شرف ا</v>
          </cell>
          <cell r="D136" t="str">
            <v>1998/12/10</v>
          </cell>
          <cell r="E136" t="str">
            <v>العين الصفراء</v>
          </cell>
          <cell r="F136" t="str">
            <v>1ع.ت3</v>
          </cell>
          <cell r="G136" t="str">
            <v>خارجي</v>
          </cell>
          <cell r="H136" t="str">
            <v>أ</v>
          </cell>
        </row>
        <row r="137">
          <cell r="A137">
            <v>130</v>
          </cell>
          <cell r="B137" t="str">
            <v xml:space="preserve">بشايرية    </v>
          </cell>
          <cell r="C137" t="str">
            <v xml:space="preserve">                   عبد الاله</v>
          </cell>
          <cell r="D137" t="str">
            <v>1997/01/02</v>
          </cell>
          <cell r="E137" t="str">
            <v>العين الصفراء</v>
          </cell>
          <cell r="F137" t="str">
            <v>1ع.ت3</v>
          </cell>
          <cell r="G137" t="str">
            <v>خارجي</v>
          </cell>
          <cell r="H137" t="str">
            <v>أ</v>
          </cell>
        </row>
        <row r="138">
          <cell r="A138">
            <v>131</v>
          </cell>
          <cell r="B138" t="str">
            <v xml:space="preserve">بن جبار    </v>
          </cell>
          <cell r="C138" t="str">
            <v xml:space="preserve">               ايمن</v>
          </cell>
          <cell r="D138" t="str">
            <v>1999/09/22</v>
          </cell>
          <cell r="E138" t="str">
            <v>العين الصفراء</v>
          </cell>
          <cell r="F138" t="str">
            <v>1ع.ت3</v>
          </cell>
          <cell r="G138" t="str">
            <v>خارجي</v>
          </cell>
          <cell r="H138" t="str">
            <v>أ</v>
          </cell>
        </row>
        <row r="139">
          <cell r="A139">
            <v>132</v>
          </cell>
          <cell r="B139" t="str">
            <v xml:space="preserve">بن سبع     </v>
          </cell>
          <cell r="C139" t="str">
            <v xml:space="preserve">                    ذكرى</v>
          </cell>
          <cell r="D139" t="str">
            <v>1997/09/02</v>
          </cell>
          <cell r="E139" t="str">
            <v>العين الصفراء</v>
          </cell>
          <cell r="F139" t="str">
            <v>1ع.ت3</v>
          </cell>
          <cell r="G139" t="str">
            <v>خارجي</v>
          </cell>
          <cell r="H139" t="str">
            <v>ذ</v>
          </cell>
        </row>
        <row r="140">
          <cell r="A140">
            <v>133</v>
          </cell>
          <cell r="B140" t="str">
            <v xml:space="preserve">بورزان     </v>
          </cell>
          <cell r="C140" t="str">
            <v xml:space="preserve">                محمد حمزة</v>
          </cell>
          <cell r="D140" t="str">
            <v>1999/02/13</v>
          </cell>
          <cell r="E140" t="str">
            <v>العين الصفراء</v>
          </cell>
          <cell r="F140" t="str">
            <v>1ع.ت3</v>
          </cell>
          <cell r="G140" t="str">
            <v>خارجي</v>
          </cell>
          <cell r="H140" t="str">
            <v>أ</v>
          </cell>
        </row>
        <row r="141">
          <cell r="A141">
            <v>134</v>
          </cell>
          <cell r="B141" t="str">
            <v xml:space="preserve">حميش       </v>
          </cell>
          <cell r="C141" t="str">
            <v xml:space="preserve">                  محي الدين</v>
          </cell>
          <cell r="D141" t="str">
            <v>1997/07/12</v>
          </cell>
          <cell r="E141" t="str">
            <v>تيوت</v>
          </cell>
          <cell r="F141" t="str">
            <v>1ع.ت3</v>
          </cell>
          <cell r="G141" t="str">
            <v>خارجي</v>
          </cell>
          <cell r="H141" t="str">
            <v>ذ</v>
          </cell>
        </row>
        <row r="142">
          <cell r="A142">
            <v>135</v>
          </cell>
          <cell r="B142" t="str">
            <v xml:space="preserve">خلفي       </v>
          </cell>
          <cell r="C142" t="str">
            <v xml:space="preserve">                        صفاء</v>
          </cell>
          <cell r="D142" t="str">
            <v>1997/05/05</v>
          </cell>
          <cell r="E142" t="str">
            <v>العين الصفراء</v>
          </cell>
          <cell r="F142" t="str">
            <v>1ع.ت3</v>
          </cell>
          <cell r="G142" t="str">
            <v>خارجي</v>
          </cell>
          <cell r="H142" t="str">
            <v>ذ</v>
          </cell>
        </row>
        <row r="143">
          <cell r="A143">
            <v>136</v>
          </cell>
          <cell r="B143" t="str">
            <v xml:space="preserve">رمضان      </v>
          </cell>
          <cell r="C143" t="str">
            <v xml:space="preserve">                         محمد</v>
          </cell>
          <cell r="D143" t="str">
            <v>1998/04/08</v>
          </cell>
          <cell r="E143" t="str">
            <v>تيوت</v>
          </cell>
          <cell r="F143" t="str">
            <v>1ع.ت3</v>
          </cell>
          <cell r="G143" t="str">
            <v>خارجي</v>
          </cell>
          <cell r="H143" t="str">
            <v>ذ</v>
          </cell>
        </row>
        <row r="144">
          <cell r="A144">
            <v>137</v>
          </cell>
          <cell r="B144" t="str">
            <v xml:space="preserve">زاوي       </v>
          </cell>
          <cell r="C144" t="str">
            <v xml:space="preserve">                      حسام</v>
          </cell>
          <cell r="D144" t="str">
            <v>1996/02/19</v>
          </cell>
          <cell r="E144" t="str">
            <v>العين الصفراء</v>
          </cell>
          <cell r="F144" t="str">
            <v>1ع.ت3</v>
          </cell>
          <cell r="G144" t="str">
            <v>خارجي</v>
          </cell>
          <cell r="H144" t="str">
            <v>ذ</v>
          </cell>
        </row>
        <row r="145">
          <cell r="A145">
            <v>138</v>
          </cell>
          <cell r="B145" t="str">
            <v xml:space="preserve">زحاف       </v>
          </cell>
          <cell r="C145" t="str">
            <v xml:space="preserve">                محمد سيف الدين</v>
          </cell>
          <cell r="D145" t="str">
            <v>1998/02/17</v>
          </cell>
          <cell r="E145" t="str">
            <v>العين الصفراء</v>
          </cell>
          <cell r="F145" t="str">
            <v>1ع.ت3</v>
          </cell>
          <cell r="G145" t="str">
            <v>خارجي</v>
          </cell>
          <cell r="H145" t="str">
            <v>ذ</v>
          </cell>
        </row>
        <row r="146">
          <cell r="A146">
            <v>139</v>
          </cell>
          <cell r="B146" t="str">
            <v xml:space="preserve">زموري      </v>
          </cell>
          <cell r="C146" t="str">
            <v xml:space="preserve">                     آية</v>
          </cell>
          <cell r="D146" t="str">
            <v>1996/03/31</v>
          </cell>
          <cell r="E146" t="str">
            <v>العين الصفراء</v>
          </cell>
          <cell r="F146" t="str">
            <v>1ع.ت3</v>
          </cell>
          <cell r="G146" t="str">
            <v>خارجي</v>
          </cell>
          <cell r="H146" t="str">
            <v>ذ</v>
          </cell>
        </row>
        <row r="147">
          <cell r="A147">
            <v>140</v>
          </cell>
          <cell r="B147" t="str">
            <v xml:space="preserve">زموري      </v>
          </cell>
          <cell r="C147" t="str">
            <v xml:space="preserve">                   نور الهدى</v>
          </cell>
          <cell r="D147" t="str">
            <v>1997/04/20</v>
          </cell>
          <cell r="E147" t="str">
            <v>العين الصفراء</v>
          </cell>
          <cell r="F147" t="str">
            <v>1ع.ت3</v>
          </cell>
          <cell r="G147" t="str">
            <v>خارجي</v>
          </cell>
          <cell r="H147" t="str">
            <v>أ</v>
          </cell>
        </row>
        <row r="148">
          <cell r="A148">
            <v>141</v>
          </cell>
          <cell r="B148" t="str">
            <v xml:space="preserve">زيد        </v>
          </cell>
          <cell r="C148" t="str">
            <v xml:space="preserve">                      نعيمة</v>
          </cell>
          <cell r="D148" t="str">
            <v>1996/07/28</v>
          </cell>
          <cell r="E148" t="str">
            <v>العين الصفراء</v>
          </cell>
          <cell r="F148" t="str">
            <v>1ع.ت3</v>
          </cell>
          <cell r="G148" t="str">
            <v>خارجي</v>
          </cell>
          <cell r="H148" t="str">
            <v>ذ</v>
          </cell>
        </row>
        <row r="149">
          <cell r="A149">
            <v>142</v>
          </cell>
          <cell r="B149" t="str">
            <v xml:space="preserve">سماعيل     </v>
          </cell>
          <cell r="C149" t="str">
            <v xml:space="preserve">                        ميرة</v>
          </cell>
          <cell r="D149" t="str">
            <v>1994/12/13</v>
          </cell>
          <cell r="E149" t="str">
            <v>تيوت</v>
          </cell>
          <cell r="F149" t="str">
            <v>1ع.ت3</v>
          </cell>
          <cell r="G149" t="str">
            <v>خارجي</v>
          </cell>
          <cell r="H149" t="str">
            <v>ذ</v>
          </cell>
        </row>
        <row r="150">
          <cell r="A150">
            <v>143</v>
          </cell>
          <cell r="B150" t="str">
            <v xml:space="preserve">شاوش       </v>
          </cell>
          <cell r="C150" t="str">
            <v xml:space="preserve">                          نريم</v>
          </cell>
          <cell r="D150" t="str">
            <v>1999/01/14</v>
          </cell>
          <cell r="E150" t="str">
            <v>تيوت</v>
          </cell>
          <cell r="F150" t="str">
            <v>1ع.ت3</v>
          </cell>
          <cell r="G150" t="str">
            <v>خارجي</v>
          </cell>
          <cell r="H150" t="str">
            <v>ذ</v>
          </cell>
        </row>
        <row r="151">
          <cell r="A151">
            <v>144</v>
          </cell>
          <cell r="B151" t="str">
            <v xml:space="preserve">شايب عينو  </v>
          </cell>
          <cell r="C151" t="str">
            <v xml:space="preserve">                            اس</v>
          </cell>
          <cell r="D151" t="str">
            <v>1998/07/24</v>
          </cell>
          <cell r="E151" t="str">
            <v>العين الصفراء</v>
          </cell>
          <cell r="F151" t="str">
            <v>1ع.ت3</v>
          </cell>
          <cell r="G151" t="str">
            <v>خارجي</v>
          </cell>
          <cell r="H151" t="str">
            <v>أ</v>
          </cell>
        </row>
        <row r="152">
          <cell r="A152">
            <v>145</v>
          </cell>
          <cell r="B152" t="str">
            <v xml:space="preserve">شريط       </v>
          </cell>
          <cell r="C152" t="str">
            <v xml:space="preserve">                    اسماء</v>
          </cell>
          <cell r="D152" t="str">
            <v>1999/01/21</v>
          </cell>
          <cell r="E152" t="str">
            <v>العين الصفراء</v>
          </cell>
          <cell r="F152" t="str">
            <v>1ع.ت3</v>
          </cell>
          <cell r="G152" t="str">
            <v>خارجي</v>
          </cell>
          <cell r="H152" t="str">
            <v>ذ</v>
          </cell>
        </row>
        <row r="153">
          <cell r="A153">
            <v>146</v>
          </cell>
          <cell r="B153" t="str">
            <v xml:space="preserve">شريط       </v>
          </cell>
          <cell r="C153" t="str">
            <v xml:space="preserve">                   سيف الدين</v>
          </cell>
          <cell r="D153" t="str">
            <v>1998/12/25</v>
          </cell>
          <cell r="E153" t="str">
            <v>العين الصفراء</v>
          </cell>
          <cell r="F153" t="str">
            <v>1ع.ت3</v>
          </cell>
          <cell r="G153" t="str">
            <v>خارجي</v>
          </cell>
          <cell r="H153" t="str">
            <v>ذ</v>
          </cell>
        </row>
        <row r="154">
          <cell r="A154">
            <v>147</v>
          </cell>
          <cell r="B154" t="str">
            <v xml:space="preserve">شريط       </v>
          </cell>
          <cell r="C154" t="str">
            <v xml:space="preserve">                         هالة</v>
          </cell>
          <cell r="D154" t="str">
            <v>1997/09/09</v>
          </cell>
          <cell r="E154" t="str">
            <v>تيوت</v>
          </cell>
          <cell r="F154" t="str">
            <v>1ع.ت3</v>
          </cell>
          <cell r="G154" t="str">
            <v>خارجي</v>
          </cell>
          <cell r="H154" t="str">
            <v>أ</v>
          </cell>
        </row>
        <row r="155">
          <cell r="A155">
            <v>148</v>
          </cell>
          <cell r="B155" t="str">
            <v xml:space="preserve">شعباني     </v>
          </cell>
          <cell r="C155" t="str">
            <v xml:space="preserve">                 سارة</v>
          </cell>
          <cell r="D155" t="str">
            <v>1998/07/10</v>
          </cell>
          <cell r="E155" t="str">
            <v>العين الصفراء</v>
          </cell>
          <cell r="F155" t="str">
            <v>1ع.ت3</v>
          </cell>
          <cell r="G155" t="str">
            <v>خارجي</v>
          </cell>
          <cell r="H155" t="str">
            <v>ذ</v>
          </cell>
        </row>
        <row r="156">
          <cell r="A156">
            <v>149</v>
          </cell>
          <cell r="B156" t="str">
            <v xml:space="preserve">شياب       </v>
          </cell>
          <cell r="C156" t="str">
            <v xml:space="preserve">               عبد الحكيم</v>
          </cell>
          <cell r="D156" t="str">
            <v>1998/06/14</v>
          </cell>
          <cell r="E156" t="str">
            <v>العين الصفراء</v>
          </cell>
          <cell r="F156" t="str">
            <v>1ع.ت3</v>
          </cell>
          <cell r="G156" t="str">
            <v>خارجي</v>
          </cell>
          <cell r="H156" t="str">
            <v>ذ</v>
          </cell>
        </row>
        <row r="157">
          <cell r="A157">
            <v>150</v>
          </cell>
          <cell r="B157" t="str">
            <v xml:space="preserve">صحراوي     </v>
          </cell>
          <cell r="C157" t="str">
            <v xml:space="preserve">                   سفيان</v>
          </cell>
          <cell r="D157" t="str">
            <v>1998/02/06</v>
          </cell>
          <cell r="E157" t="str">
            <v>العين الصفراء</v>
          </cell>
          <cell r="F157" t="str">
            <v>1ع.ت3</v>
          </cell>
          <cell r="G157" t="str">
            <v>خارجي</v>
          </cell>
          <cell r="H157" t="str">
            <v>ذ</v>
          </cell>
        </row>
        <row r="158">
          <cell r="A158">
            <v>151</v>
          </cell>
          <cell r="B158" t="str">
            <v xml:space="preserve">طالب       </v>
          </cell>
          <cell r="C158" t="str">
            <v xml:space="preserve">                      ياسمين</v>
          </cell>
          <cell r="D158" t="str">
            <v>1997/03/23</v>
          </cell>
          <cell r="E158" t="str">
            <v>العين الصفراء</v>
          </cell>
          <cell r="F158" t="str">
            <v>1ع.ت3</v>
          </cell>
          <cell r="G158" t="str">
            <v>خارجي</v>
          </cell>
          <cell r="H158" t="str">
            <v>ذ</v>
          </cell>
        </row>
        <row r="159">
          <cell r="A159">
            <v>152</v>
          </cell>
          <cell r="B159" t="str">
            <v xml:space="preserve">عبة        </v>
          </cell>
          <cell r="C159" t="str">
            <v xml:space="preserve">                        شعبان</v>
          </cell>
          <cell r="D159" t="str">
            <v>1996/01/05</v>
          </cell>
          <cell r="E159" t="str">
            <v>العين الصفراء</v>
          </cell>
          <cell r="F159" t="str">
            <v>1ع.ت3</v>
          </cell>
          <cell r="G159" t="str">
            <v>خارجي</v>
          </cell>
          <cell r="H159" t="str">
            <v>أ</v>
          </cell>
        </row>
        <row r="160">
          <cell r="A160">
            <v>153</v>
          </cell>
          <cell r="B160" t="str">
            <v xml:space="preserve">عقودة      </v>
          </cell>
          <cell r="C160" t="str">
            <v xml:space="preserve">                          محمد</v>
          </cell>
          <cell r="D160" t="str">
            <v>1996/12/22</v>
          </cell>
          <cell r="E160" t="str">
            <v>العين الصفراء</v>
          </cell>
          <cell r="F160" t="str">
            <v>1ع.ت3</v>
          </cell>
          <cell r="G160" t="str">
            <v>خارجي</v>
          </cell>
          <cell r="H160" t="str">
            <v>ذ</v>
          </cell>
        </row>
        <row r="161">
          <cell r="A161">
            <v>154</v>
          </cell>
          <cell r="B161" t="str">
            <v xml:space="preserve">فزاني      </v>
          </cell>
          <cell r="C161" t="str">
            <v xml:space="preserve">               رفيق</v>
          </cell>
          <cell r="D161" t="str">
            <v>1998/01/28</v>
          </cell>
          <cell r="E161" t="str">
            <v>العين الصفراء</v>
          </cell>
          <cell r="F161" t="str">
            <v>1ع.ت3</v>
          </cell>
          <cell r="G161" t="str">
            <v>خارجي</v>
          </cell>
          <cell r="H161" t="str">
            <v>ذ</v>
          </cell>
        </row>
        <row r="162">
          <cell r="A162">
            <v>155</v>
          </cell>
          <cell r="B162" t="str">
            <v xml:space="preserve">كبي        </v>
          </cell>
          <cell r="C162" t="str">
            <v xml:space="preserve">                 رفيدة</v>
          </cell>
          <cell r="D162" t="str">
            <v>1998/02/02</v>
          </cell>
          <cell r="E162" t="str">
            <v>العين الصفراء</v>
          </cell>
          <cell r="F162" t="str">
            <v>1ع.ت3</v>
          </cell>
          <cell r="G162" t="str">
            <v>خارجي</v>
          </cell>
          <cell r="H162" t="str">
            <v>أ</v>
          </cell>
        </row>
        <row r="163">
          <cell r="A163">
            <v>156</v>
          </cell>
          <cell r="B163" t="str">
            <v xml:space="preserve">كشيدة      </v>
          </cell>
          <cell r="C163" t="str">
            <v xml:space="preserve">                   نايلة رانية</v>
          </cell>
          <cell r="D163" t="str">
            <v>1999/02/02</v>
          </cell>
          <cell r="E163" t="str">
            <v>العين الصفراء</v>
          </cell>
          <cell r="F163" t="str">
            <v>1ع.ت3</v>
          </cell>
          <cell r="G163" t="str">
            <v>خارجي</v>
          </cell>
          <cell r="H163" t="str">
            <v>أ</v>
          </cell>
        </row>
        <row r="164">
          <cell r="A164">
            <v>157</v>
          </cell>
          <cell r="B164" t="str">
            <v xml:space="preserve">معرف       </v>
          </cell>
          <cell r="C164" t="str">
            <v xml:space="preserve">                كوثر</v>
          </cell>
          <cell r="D164" t="str">
            <v>1998/09/22</v>
          </cell>
          <cell r="E164" t="str">
            <v>تيوت</v>
          </cell>
          <cell r="F164" t="str">
            <v>1ع.ت3</v>
          </cell>
          <cell r="G164" t="str">
            <v>خارجي</v>
          </cell>
          <cell r="H164" t="str">
            <v>ذ</v>
          </cell>
        </row>
        <row r="165">
          <cell r="A165">
            <v>158</v>
          </cell>
          <cell r="B165" t="str">
            <v xml:space="preserve">معمري      </v>
          </cell>
          <cell r="C165" t="str">
            <v xml:space="preserve">                        رشيد</v>
          </cell>
          <cell r="D165" t="str">
            <v>1996/07/07</v>
          </cell>
          <cell r="E165" t="str">
            <v>العين الصفراء</v>
          </cell>
          <cell r="F165" t="str">
            <v>1ع.ت3</v>
          </cell>
          <cell r="G165" t="str">
            <v>خارجي</v>
          </cell>
          <cell r="H165" t="str">
            <v>ذ</v>
          </cell>
        </row>
        <row r="166">
          <cell r="A166">
            <v>159</v>
          </cell>
          <cell r="B166" t="str">
            <v xml:space="preserve">مكنتيشي    </v>
          </cell>
          <cell r="C166" t="str">
            <v xml:space="preserve">           اسلام</v>
          </cell>
          <cell r="D166" t="str">
            <v>1997/04/18</v>
          </cell>
          <cell r="E166" t="str">
            <v>العين الصفراء</v>
          </cell>
          <cell r="F166" t="str">
            <v>1ع.ت3</v>
          </cell>
          <cell r="G166" t="str">
            <v>خارجي</v>
          </cell>
          <cell r="H166" t="str">
            <v>ذ</v>
          </cell>
        </row>
        <row r="167">
          <cell r="A167">
            <v>160</v>
          </cell>
          <cell r="B167" t="str">
            <v xml:space="preserve">هوامل      </v>
          </cell>
          <cell r="C167" t="str">
            <v xml:space="preserve">     نرجس</v>
          </cell>
          <cell r="D167" t="str">
            <v>1998/05/29</v>
          </cell>
          <cell r="E167" t="str">
            <v>العين الصفراء</v>
          </cell>
          <cell r="F167" t="str">
            <v>1ع.ت3</v>
          </cell>
          <cell r="G167" t="str">
            <v>خارجي</v>
          </cell>
          <cell r="H167" t="str">
            <v>ذ</v>
          </cell>
        </row>
        <row r="168">
          <cell r="A168">
            <v>161</v>
          </cell>
          <cell r="B168" t="str">
            <v xml:space="preserve">أوراغ      </v>
          </cell>
          <cell r="C168" t="str">
            <v xml:space="preserve">                   رانية</v>
          </cell>
          <cell r="D168" t="str">
            <v>1999/01/01</v>
          </cell>
          <cell r="E168" t="str">
            <v>العين الصفراء</v>
          </cell>
          <cell r="F168" t="str">
            <v>1ع.ت4</v>
          </cell>
          <cell r="G168" t="str">
            <v>خارجي</v>
          </cell>
          <cell r="H168" t="str">
            <v>أ</v>
          </cell>
        </row>
        <row r="169">
          <cell r="A169">
            <v>162</v>
          </cell>
          <cell r="B169" t="str">
            <v xml:space="preserve">بلخيري     </v>
          </cell>
          <cell r="C169" t="str">
            <v xml:space="preserve">     ايمن عبد الرحمان</v>
          </cell>
          <cell r="D169" t="str">
            <v>1997/09/26</v>
          </cell>
          <cell r="E169" t="str">
            <v>العين الصفراء</v>
          </cell>
          <cell r="F169" t="str">
            <v>1ع.ت4</v>
          </cell>
          <cell r="G169" t="str">
            <v>خارجي</v>
          </cell>
          <cell r="H169" t="str">
            <v>ذ</v>
          </cell>
        </row>
        <row r="170">
          <cell r="A170">
            <v>163</v>
          </cell>
          <cell r="B170" t="str">
            <v xml:space="preserve">بلعيدي     </v>
          </cell>
          <cell r="C170" t="str">
            <v xml:space="preserve">           سمير</v>
          </cell>
          <cell r="D170" t="str">
            <v>1998/01/28</v>
          </cell>
          <cell r="E170" t="str">
            <v>العين الصفراء</v>
          </cell>
          <cell r="F170" t="str">
            <v>1ع.ت4</v>
          </cell>
          <cell r="G170" t="str">
            <v>خارجي</v>
          </cell>
          <cell r="H170" t="str">
            <v>أ</v>
          </cell>
        </row>
        <row r="171">
          <cell r="A171">
            <v>164</v>
          </cell>
          <cell r="B171" t="str">
            <v xml:space="preserve">بلكافي     </v>
          </cell>
          <cell r="C171" t="str">
            <v xml:space="preserve">                    رانية</v>
          </cell>
          <cell r="D171" t="str">
            <v>1997/12/13</v>
          </cell>
          <cell r="E171" t="str">
            <v>العين الصفراء</v>
          </cell>
          <cell r="F171" t="str">
            <v>1ع.ت4</v>
          </cell>
          <cell r="G171" t="str">
            <v>خارجي</v>
          </cell>
          <cell r="H171" t="str">
            <v>أ</v>
          </cell>
        </row>
        <row r="172">
          <cell r="A172">
            <v>165</v>
          </cell>
          <cell r="B172" t="str">
            <v xml:space="preserve">بلكحلة     </v>
          </cell>
          <cell r="C172" t="str">
            <v xml:space="preserve">                         بسمة</v>
          </cell>
          <cell r="D172" t="str">
            <v>1998/10/27</v>
          </cell>
          <cell r="E172" t="str">
            <v>تيوت</v>
          </cell>
          <cell r="F172" t="str">
            <v>1ع.ت4</v>
          </cell>
          <cell r="G172" t="str">
            <v>خارجي</v>
          </cell>
          <cell r="H172" t="str">
            <v>أ</v>
          </cell>
        </row>
        <row r="173">
          <cell r="A173">
            <v>166</v>
          </cell>
          <cell r="B173" t="str">
            <v xml:space="preserve">بلوناس     </v>
          </cell>
          <cell r="C173" t="str">
            <v xml:space="preserve">                  عبد الحميد</v>
          </cell>
          <cell r="D173" t="str">
            <v>1997/10/03</v>
          </cell>
          <cell r="E173" t="str">
            <v>العين الصفراء</v>
          </cell>
          <cell r="F173" t="str">
            <v>1ع.ت4</v>
          </cell>
          <cell r="G173" t="str">
            <v>خارجي</v>
          </cell>
          <cell r="H173" t="str">
            <v>أ</v>
          </cell>
        </row>
        <row r="174">
          <cell r="A174">
            <v>167</v>
          </cell>
          <cell r="B174" t="str">
            <v xml:space="preserve">بن دريهم   </v>
          </cell>
          <cell r="C174" t="str">
            <v xml:space="preserve">               رابح الصغير</v>
          </cell>
          <cell r="D174" t="str">
            <v>1998/12/08</v>
          </cell>
          <cell r="E174" t="str">
            <v>العين الصفراء</v>
          </cell>
          <cell r="F174" t="str">
            <v>1ع.ت4</v>
          </cell>
          <cell r="G174" t="str">
            <v>خارجي</v>
          </cell>
          <cell r="H174" t="str">
            <v>أ</v>
          </cell>
        </row>
        <row r="175">
          <cell r="A175">
            <v>168</v>
          </cell>
          <cell r="B175" t="str">
            <v xml:space="preserve">بوخلوف     </v>
          </cell>
          <cell r="C175" t="str">
            <v xml:space="preserve">                     منصف</v>
          </cell>
          <cell r="D175" t="str">
            <v>1998/05/11</v>
          </cell>
          <cell r="E175" t="str">
            <v>العين الصفراء</v>
          </cell>
          <cell r="F175" t="str">
            <v>1ع.ت4</v>
          </cell>
          <cell r="G175" t="str">
            <v>خارجي</v>
          </cell>
          <cell r="H175" t="str">
            <v>ذ</v>
          </cell>
        </row>
        <row r="176">
          <cell r="A176">
            <v>169</v>
          </cell>
          <cell r="B176" t="str">
            <v xml:space="preserve">بوزيد      </v>
          </cell>
          <cell r="C176" t="str">
            <v xml:space="preserve">                     شراف</v>
          </cell>
          <cell r="D176" t="str">
            <v>1996/01/19</v>
          </cell>
          <cell r="E176" t="str">
            <v>العين الصفراء</v>
          </cell>
          <cell r="F176" t="str">
            <v>1ع.ت4</v>
          </cell>
          <cell r="G176" t="str">
            <v>خارجي</v>
          </cell>
          <cell r="H176" t="str">
            <v>أ</v>
          </cell>
        </row>
        <row r="177">
          <cell r="A177">
            <v>170</v>
          </cell>
          <cell r="B177" t="str">
            <v xml:space="preserve">بومخيلة    </v>
          </cell>
          <cell r="C177" t="str">
            <v xml:space="preserve">                    لطفي</v>
          </cell>
          <cell r="D177" t="str">
            <v>1994/10/12</v>
          </cell>
          <cell r="E177" t="str">
            <v>العين الصفراء</v>
          </cell>
          <cell r="F177" t="str">
            <v>1ع.ت4</v>
          </cell>
          <cell r="G177" t="str">
            <v>خارجي</v>
          </cell>
          <cell r="H177" t="str">
            <v>ذ</v>
          </cell>
        </row>
        <row r="178">
          <cell r="A178">
            <v>171</v>
          </cell>
          <cell r="B178" t="str">
            <v xml:space="preserve">جبايلي     </v>
          </cell>
          <cell r="C178" t="str">
            <v xml:space="preserve">                           نور الاسلام</v>
          </cell>
          <cell r="D178">
            <v>36067</v>
          </cell>
          <cell r="E178" t="str">
            <v>العين الصفراء</v>
          </cell>
          <cell r="F178" t="str">
            <v>1ع.ت4</v>
          </cell>
          <cell r="G178" t="str">
            <v>خارجي</v>
          </cell>
          <cell r="H178" t="str">
            <v>ذ</v>
          </cell>
        </row>
        <row r="179">
          <cell r="A179">
            <v>172</v>
          </cell>
          <cell r="B179" t="str">
            <v xml:space="preserve">جنان       </v>
          </cell>
          <cell r="C179" t="str">
            <v xml:space="preserve">                  فراح</v>
          </cell>
          <cell r="D179" t="str">
            <v>1998/11/17</v>
          </cell>
          <cell r="E179" t="str">
            <v>العين الصفراء</v>
          </cell>
          <cell r="F179" t="str">
            <v>1ع.ت4</v>
          </cell>
          <cell r="G179" t="str">
            <v>خارجي</v>
          </cell>
          <cell r="H179" t="str">
            <v>ذ</v>
          </cell>
        </row>
        <row r="180">
          <cell r="A180">
            <v>173</v>
          </cell>
          <cell r="B180" t="str">
            <v xml:space="preserve">جوزة       </v>
          </cell>
          <cell r="C180" t="str">
            <v xml:space="preserve">                           انيس</v>
          </cell>
          <cell r="D180" t="str">
            <v>1996/09/05</v>
          </cell>
          <cell r="E180" t="str">
            <v>العين الصفراء</v>
          </cell>
          <cell r="F180" t="str">
            <v>1ع.ت4</v>
          </cell>
          <cell r="G180" t="str">
            <v>خارجي</v>
          </cell>
          <cell r="H180" t="str">
            <v>ذ</v>
          </cell>
        </row>
        <row r="181">
          <cell r="A181">
            <v>174</v>
          </cell>
          <cell r="B181" t="str">
            <v xml:space="preserve">زيور       </v>
          </cell>
          <cell r="C181" t="str">
            <v xml:space="preserve">                      نور الاسلام</v>
          </cell>
          <cell r="D181" t="str">
            <v>1996/01/03</v>
          </cell>
          <cell r="E181" t="str">
            <v>العين الصفراء</v>
          </cell>
          <cell r="F181" t="str">
            <v>1ع.ت4</v>
          </cell>
          <cell r="G181" t="str">
            <v>خارجي</v>
          </cell>
          <cell r="H181" t="str">
            <v>ذ</v>
          </cell>
        </row>
        <row r="182">
          <cell r="A182">
            <v>175</v>
          </cell>
          <cell r="B182" t="str">
            <v xml:space="preserve">ساسي       </v>
          </cell>
          <cell r="C182" t="str">
            <v xml:space="preserve">                     بشير</v>
          </cell>
          <cell r="D182" t="str">
            <v>1995/09/29</v>
          </cell>
          <cell r="E182" t="str">
            <v>العين الصفراء</v>
          </cell>
          <cell r="F182" t="str">
            <v>1ع.ت4</v>
          </cell>
          <cell r="G182" t="str">
            <v>خارجي</v>
          </cell>
          <cell r="H182" t="str">
            <v>ذ</v>
          </cell>
        </row>
        <row r="183">
          <cell r="A183">
            <v>176</v>
          </cell>
          <cell r="B183" t="str">
            <v xml:space="preserve">سامعي      </v>
          </cell>
          <cell r="C183" t="str">
            <v xml:space="preserve">                    رشا</v>
          </cell>
          <cell r="D183" t="str">
            <v>1998/10/10</v>
          </cell>
          <cell r="E183" t="str">
            <v>تيوت</v>
          </cell>
          <cell r="F183" t="str">
            <v>1ع.ت4</v>
          </cell>
          <cell r="G183" t="str">
            <v>خارجي</v>
          </cell>
          <cell r="H183" t="str">
            <v>أ</v>
          </cell>
        </row>
        <row r="184">
          <cell r="A184">
            <v>177</v>
          </cell>
          <cell r="B184" t="str">
            <v xml:space="preserve">سماعيل     </v>
          </cell>
          <cell r="C184" t="str">
            <v xml:space="preserve">                      سيف الدين</v>
          </cell>
          <cell r="D184" t="str">
            <v>1999/01/01</v>
          </cell>
          <cell r="E184" t="str">
            <v>تيوت</v>
          </cell>
          <cell r="F184" t="str">
            <v>1ع.ت4</v>
          </cell>
          <cell r="G184" t="str">
            <v>خارجي</v>
          </cell>
          <cell r="H184" t="str">
            <v>ذ</v>
          </cell>
        </row>
        <row r="185">
          <cell r="A185">
            <v>178</v>
          </cell>
          <cell r="B185" t="str">
            <v xml:space="preserve">سمايحي     </v>
          </cell>
          <cell r="C185" t="str">
            <v xml:space="preserve">                                ريمة</v>
          </cell>
          <cell r="D185" t="str">
            <v>1996/08/23</v>
          </cell>
          <cell r="E185" t="str">
            <v>العين الصفراء</v>
          </cell>
          <cell r="F185" t="str">
            <v>1ع.ت4</v>
          </cell>
          <cell r="G185" t="str">
            <v>خارجي</v>
          </cell>
          <cell r="H185" t="str">
            <v>ذ</v>
          </cell>
        </row>
        <row r="186">
          <cell r="A186">
            <v>179</v>
          </cell>
          <cell r="B186" t="str">
            <v xml:space="preserve">عبيدي      </v>
          </cell>
          <cell r="C186" t="str">
            <v xml:space="preserve">                    عبد الحميد</v>
          </cell>
          <cell r="D186" t="str">
            <v>1997/08/03</v>
          </cell>
          <cell r="E186" t="str">
            <v>تيوت</v>
          </cell>
          <cell r="F186" t="str">
            <v>1ع.ت4</v>
          </cell>
          <cell r="G186" t="str">
            <v>خارجي</v>
          </cell>
          <cell r="H186" t="str">
            <v>ذ</v>
          </cell>
        </row>
        <row r="187">
          <cell r="A187">
            <v>180</v>
          </cell>
          <cell r="B187" t="str">
            <v xml:space="preserve">عزوز       </v>
          </cell>
          <cell r="C187" t="str">
            <v xml:space="preserve">                    بلال</v>
          </cell>
          <cell r="D187" t="str">
            <v>1999/01/11</v>
          </cell>
          <cell r="E187" t="str">
            <v>العين الصفراء</v>
          </cell>
          <cell r="F187" t="str">
            <v>1ع.ت4</v>
          </cell>
          <cell r="G187" t="str">
            <v>خارجي</v>
          </cell>
          <cell r="H187" t="str">
            <v>أ</v>
          </cell>
        </row>
        <row r="188">
          <cell r="A188">
            <v>181</v>
          </cell>
          <cell r="B188" t="str">
            <v xml:space="preserve">عمامرة     </v>
          </cell>
          <cell r="C188" t="str">
            <v xml:space="preserve">                           امينة</v>
          </cell>
          <cell r="D188" t="str">
            <v>1996/06/15</v>
          </cell>
          <cell r="E188" t="str">
            <v>تيوت</v>
          </cell>
          <cell r="F188" t="str">
            <v>1ع.ت4</v>
          </cell>
          <cell r="G188" t="str">
            <v>خارجي</v>
          </cell>
          <cell r="H188" t="str">
            <v>أ</v>
          </cell>
        </row>
        <row r="189">
          <cell r="A189">
            <v>182</v>
          </cell>
          <cell r="B189" t="str">
            <v xml:space="preserve">عمامرة     </v>
          </cell>
          <cell r="C189" t="str">
            <v xml:space="preserve">                                    حياة</v>
          </cell>
          <cell r="D189" t="str">
            <v>1998/11/18</v>
          </cell>
          <cell r="E189" t="str">
            <v>تيوت</v>
          </cell>
          <cell r="F189" t="str">
            <v>1ع.ت4</v>
          </cell>
          <cell r="G189" t="str">
            <v>خارجي</v>
          </cell>
          <cell r="H189" t="str">
            <v>ذ</v>
          </cell>
        </row>
        <row r="190">
          <cell r="A190">
            <v>183</v>
          </cell>
          <cell r="B190" t="str">
            <v xml:space="preserve">غشام       </v>
          </cell>
          <cell r="C190" t="str">
            <v xml:space="preserve">                            فريال</v>
          </cell>
          <cell r="D190" t="str">
            <v>1997/09/28</v>
          </cell>
          <cell r="E190" t="str">
            <v>العين الصفراء</v>
          </cell>
          <cell r="F190" t="str">
            <v>1ع.ت4</v>
          </cell>
          <cell r="G190" t="str">
            <v>خارجي</v>
          </cell>
          <cell r="H190" t="str">
            <v>أ</v>
          </cell>
        </row>
        <row r="191">
          <cell r="A191">
            <v>184</v>
          </cell>
          <cell r="B191" t="str">
            <v xml:space="preserve">غول        </v>
          </cell>
          <cell r="C191" t="str">
            <v xml:space="preserve">                           كوثر</v>
          </cell>
          <cell r="D191" t="str">
            <v>1999/02/27</v>
          </cell>
          <cell r="E191" t="str">
            <v>تيوت</v>
          </cell>
          <cell r="F191" t="str">
            <v>1ع.ت4</v>
          </cell>
          <cell r="G191" t="str">
            <v>خارجي</v>
          </cell>
          <cell r="H191" t="str">
            <v>أ</v>
          </cell>
        </row>
        <row r="192">
          <cell r="A192">
            <v>185</v>
          </cell>
          <cell r="B192" t="str">
            <v xml:space="preserve">فلاح       </v>
          </cell>
          <cell r="C192" t="str">
            <v xml:space="preserve">                              بوعلام</v>
          </cell>
          <cell r="D192" t="str">
            <v>1999/03/05</v>
          </cell>
          <cell r="E192" t="str">
            <v>الصفيصفة</v>
          </cell>
          <cell r="F192" t="str">
            <v>1ع.ت4</v>
          </cell>
          <cell r="G192" t="str">
            <v>خارجي</v>
          </cell>
          <cell r="H192" t="str">
            <v>ذ</v>
          </cell>
        </row>
        <row r="193">
          <cell r="A193">
            <v>186</v>
          </cell>
          <cell r="B193" t="str">
            <v xml:space="preserve">قادة       </v>
          </cell>
          <cell r="C193" t="str">
            <v xml:space="preserve">                                  سارة</v>
          </cell>
          <cell r="D193" t="str">
            <v>1998/06/23</v>
          </cell>
          <cell r="E193" t="str">
            <v>العين الصفراء</v>
          </cell>
          <cell r="F193" t="str">
            <v>1ع.ت4</v>
          </cell>
          <cell r="G193" t="str">
            <v>خارجي</v>
          </cell>
          <cell r="H193" t="str">
            <v>ذ</v>
          </cell>
        </row>
        <row r="194">
          <cell r="A194">
            <v>187</v>
          </cell>
          <cell r="B194" t="str">
            <v xml:space="preserve">مرابط      </v>
          </cell>
          <cell r="C194" t="str">
            <v xml:space="preserve">                                فؤاد</v>
          </cell>
          <cell r="D194" t="str">
            <v>1996/03/16</v>
          </cell>
          <cell r="E194" t="str">
            <v>العين الصفراء</v>
          </cell>
          <cell r="F194" t="str">
            <v>1ع.ت4</v>
          </cell>
          <cell r="G194" t="str">
            <v>خارجي</v>
          </cell>
          <cell r="H194" t="str">
            <v>ذ</v>
          </cell>
        </row>
        <row r="195">
          <cell r="A195">
            <v>188</v>
          </cell>
          <cell r="B195" t="str">
            <v xml:space="preserve">مرزوقي     </v>
          </cell>
          <cell r="C195" t="str">
            <v xml:space="preserve">                                   سفيان</v>
          </cell>
          <cell r="D195" t="str">
            <v>1996/01/05</v>
          </cell>
          <cell r="E195" t="str">
            <v>العين الصفراء</v>
          </cell>
          <cell r="F195" t="str">
            <v>1ع.ت4</v>
          </cell>
          <cell r="G195" t="str">
            <v>خارجي</v>
          </cell>
          <cell r="H195" t="str">
            <v>ذ</v>
          </cell>
        </row>
        <row r="196">
          <cell r="A196">
            <v>189</v>
          </cell>
          <cell r="B196" t="str">
            <v xml:space="preserve">ملاخسو     </v>
          </cell>
          <cell r="C196" t="str">
            <v xml:space="preserve">                                نور الهد</v>
          </cell>
          <cell r="D196" t="str">
            <v>1998/06/20</v>
          </cell>
          <cell r="E196" t="str">
            <v>العين الصفراء</v>
          </cell>
          <cell r="F196" t="str">
            <v>1ع.ت4</v>
          </cell>
          <cell r="G196" t="str">
            <v>خارجي</v>
          </cell>
          <cell r="H196" t="str">
            <v>ذ</v>
          </cell>
        </row>
        <row r="197">
          <cell r="A197">
            <v>190</v>
          </cell>
          <cell r="B197" t="str">
            <v xml:space="preserve">ملال       </v>
          </cell>
          <cell r="C197" t="str">
            <v xml:space="preserve">                  نرجس</v>
          </cell>
          <cell r="D197" t="str">
            <v>1996/07/22</v>
          </cell>
          <cell r="E197" t="str">
            <v>تيوت</v>
          </cell>
          <cell r="F197" t="str">
            <v>1ع.ت4</v>
          </cell>
          <cell r="G197" t="str">
            <v>خارجي</v>
          </cell>
          <cell r="H197" t="str">
            <v>ذ</v>
          </cell>
        </row>
        <row r="198">
          <cell r="A198">
            <v>191</v>
          </cell>
          <cell r="B198" t="str">
            <v xml:space="preserve">يزة        </v>
          </cell>
          <cell r="C198" t="str">
            <v xml:space="preserve">             مولود</v>
          </cell>
          <cell r="D198" t="str">
            <v>1999/08/08</v>
          </cell>
          <cell r="E198" t="str">
            <v>العين الصفراء</v>
          </cell>
          <cell r="F198" t="str">
            <v>1ع.ت4</v>
          </cell>
          <cell r="G198" t="str">
            <v>خارجي</v>
          </cell>
          <cell r="H198" t="str">
            <v>أ</v>
          </cell>
        </row>
        <row r="199">
          <cell r="A199">
            <v>192</v>
          </cell>
          <cell r="B199" t="str">
            <v xml:space="preserve">يعقوب      </v>
          </cell>
          <cell r="C199" t="str">
            <v xml:space="preserve">            وفاء</v>
          </cell>
          <cell r="D199" t="str">
            <v>1998/02/20</v>
          </cell>
          <cell r="E199" t="str">
            <v>تيوت</v>
          </cell>
          <cell r="F199" t="str">
            <v>1ع.ت4</v>
          </cell>
          <cell r="G199" t="str">
            <v>خارجي</v>
          </cell>
          <cell r="H199" t="str">
            <v>ذ</v>
          </cell>
        </row>
        <row r="200">
          <cell r="A200">
            <v>193</v>
          </cell>
          <cell r="B200" t="str">
            <v xml:space="preserve">أوجانة     </v>
          </cell>
          <cell r="C200" t="str">
            <v xml:space="preserve">      هاجر</v>
          </cell>
          <cell r="D200" t="str">
            <v>1996/03/03</v>
          </cell>
          <cell r="E200" t="str">
            <v>العين الصفراء</v>
          </cell>
          <cell r="F200" t="str">
            <v>1ع.ت5</v>
          </cell>
          <cell r="G200" t="str">
            <v>خارجي</v>
          </cell>
          <cell r="H200" t="str">
            <v>ذ</v>
          </cell>
        </row>
        <row r="201">
          <cell r="A201">
            <v>194</v>
          </cell>
          <cell r="B201" t="str">
            <v xml:space="preserve">بجاوي      </v>
          </cell>
          <cell r="C201" t="str">
            <v xml:space="preserve">              نوال</v>
          </cell>
          <cell r="D201" t="str">
            <v>1998/06/25</v>
          </cell>
          <cell r="E201" t="str">
            <v>العين الصفراء</v>
          </cell>
          <cell r="F201" t="str">
            <v>1ع.ت5</v>
          </cell>
          <cell r="G201" t="str">
            <v>خارجي</v>
          </cell>
          <cell r="H201" t="str">
            <v>ذ</v>
          </cell>
        </row>
        <row r="202">
          <cell r="A202">
            <v>195</v>
          </cell>
          <cell r="B202" t="str">
            <v xml:space="preserve">بشير       </v>
          </cell>
          <cell r="C202" t="str">
            <v xml:space="preserve">             إسلام</v>
          </cell>
          <cell r="D202" t="str">
            <v>1997/04/26</v>
          </cell>
          <cell r="E202" t="str">
            <v>العين الصفراء</v>
          </cell>
          <cell r="F202" t="str">
            <v>1ع.ت5</v>
          </cell>
          <cell r="G202" t="str">
            <v>خارجي</v>
          </cell>
          <cell r="H202" t="str">
            <v>ذ</v>
          </cell>
        </row>
        <row r="203">
          <cell r="A203">
            <v>196</v>
          </cell>
          <cell r="B203" t="str">
            <v xml:space="preserve">بلميهوب    </v>
          </cell>
          <cell r="C203" t="str">
            <v xml:space="preserve">              رضا</v>
          </cell>
          <cell r="D203" t="str">
            <v>1998/03/25</v>
          </cell>
          <cell r="E203" t="str">
            <v>تيوت</v>
          </cell>
          <cell r="F203" t="str">
            <v>1ع.ت5</v>
          </cell>
          <cell r="G203" t="str">
            <v>خارجي</v>
          </cell>
          <cell r="H203" t="str">
            <v>ذ</v>
          </cell>
        </row>
        <row r="204">
          <cell r="A204">
            <v>197</v>
          </cell>
          <cell r="B204" t="str">
            <v xml:space="preserve">بن ذياب    </v>
          </cell>
          <cell r="C204" t="str">
            <v xml:space="preserve">             مريم</v>
          </cell>
          <cell r="D204" t="str">
            <v>1998/03/29</v>
          </cell>
          <cell r="E204" t="str">
            <v>تيوت</v>
          </cell>
          <cell r="F204" t="str">
            <v>1ع.ت5</v>
          </cell>
          <cell r="G204" t="str">
            <v>خارجي</v>
          </cell>
          <cell r="H204" t="str">
            <v>ذ</v>
          </cell>
        </row>
        <row r="205">
          <cell r="A205">
            <v>198</v>
          </cell>
          <cell r="B205" t="str">
            <v xml:space="preserve">بودوح      </v>
          </cell>
          <cell r="C205" t="str">
            <v xml:space="preserve">             سفيان</v>
          </cell>
          <cell r="D205" t="str">
            <v>1996/06/14</v>
          </cell>
          <cell r="E205" t="str">
            <v>العين الصفراء</v>
          </cell>
          <cell r="F205" t="str">
            <v>1ع.ت5</v>
          </cell>
          <cell r="G205" t="str">
            <v>خارجي</v>
          </cell>
          <cell r="H205" t="str">
            <v>أ</v>
          </cell>
        </row>
        <row r="206">
          <cell r="A206">
            <v>199</v>
          </cell>
          <cell r="B206" t="str">
            <v xml:space="preserve">بوعبدالله  </v>
          </cell>
          <cell r="C206" t="str">
            <v xml:space="preserve">                    منير</v>
          </cell>
          <cell r="D206" t="str">
            <v>1999/10/09</v>
          </cell>
          <cell r="E206" t="str">
            <v>العين الصفراء</v>
          </cell>
          <cell r="F206" t="str">
            <v>1ع.ت5</v>
          </cell>
          <cell r="G206" t="str">
            <v>خارجي</v>
          </cell>
          <cell r="H206" t="str">
            <v>ذ</v>
          </cell>
        </row>
        <row r="207">
          <cell r="A207">
            <v>200</v>
          </cell>
          <cell r="B207" t="str">
            <v xml:space="preserve">توافق      </v>
          </cell>
          <cell r="C207" t="str">
            <v xml:space="preserve">               زينب</v>
          </cell>
          <cell r="D207" t="str">
            <v>1997/05/02</v>
          </cell>
          <cell r="E207" t="str">
            <v>العين الصفراء</v>
          </cell>
          <cell r="F207" t="str">
            <v>1ع.ت5</v>
          </cell>
          <cell r="G207" t="str">
            <v>خارجي</v>
          </cell>
          <cell r="H207" t="str">
            <v>ذ</v>
          </cell>
        </row>
        <row r="208">
          <cell r="A208">
            <v>201</v>
          </cell>
          <cell r="B208" t="str">
            <v xml:space="preserve">تومي       </v>
          </cell>
          <cell r="C208" t="str">
            <v xml:space="preserve">            خديجة</v>
          </cell>
          <cell r="D208" t="str">
            <v>1995/06/19</v>
          </cell>
          <cell r="E208" t="str">
            <v>بوسمغون</v>
          </cell>
          <cell r="F208" t="str">
            <v>1ع.ت5</v>
          </cell>
          <cell r="G208" t="str">
            <v>خارجي</v>
          </cell>
          <cell r="H208" t="str">
            <v>ذ</v>
          </cell>
        </row>
        <row r="209">
          <cell r="A209">
            <v>202</v>
          </cell>
          <cell r="B209" t="str">
            <v xml:space="preserve">جاب الله   </v>
          </cell>
          <cell r="C209" t="str">
            <v xml:space="preserve">              محمد الطاهر</v>
          </cell>
          <cell r="D209" t="str">
            <v>1998/06/20</v>
          </cell>
          <cell r="E209" t="str">
            <v>العين الصفراء</v>
          </cell>
          <cell r="F209" t="str">
            <v>1ع.ت5</v>
          </cell>
          <cell r="G209" t="str">
            <v>خارجي</v>
          </cell>
          <cell r="H209" t="str">
            <v>أ</v>
          </cell>
        </row>
        <row r="210">
          <cell r="A210">
            <v>203</v>
          </cell>
          <cell r="B210" t="str">
            <v xml:space="preserve">جنان       </v>
          </cell>
          <cell r="C210" t="str">
            <v xml:space="preserve">            خليل</v>
          </cell>
          <cell r="D210" t="str">
            <v>1998/02/04</v>
          </cell>
          <cell r="E210" t="str">
            <v>عسلة</v>
          </cell>
          <cell r="F210" t="str">
            <v>1ع.ت5</v>
          </cell>
          <cell r="G210" t="str">
            <v>خارجي</v>
          </cell>
          <cell r="H210" t="str">
            <v>ذ</v>
          </cell>
        </row>
        <row r="211">
          <cell r="A211">
            <v>204</v>
          </cell>
          <cell r="B211" t="str">
            <v xml:space="preserve">حاجي       </v>
          </cell>
          <cell r="C211" t="str">
            <v xml:space="preserve">       خولة</v>
          </cell>
          <cell r="D211" t="str">
            <v>1996/03/04</v>
          </cell>
          <cell r="E211" t="str">
            <v>العين الصفراء</v>
          </cell>
          <cell r="F211" t="str">
            <v>1ع.ت5</v>
          </cell>
          <cell r="G211" t="str">
            <v>خارجي</v>
          </cell>
          <cell r="H211" t="str">
            <v>ذ</v>
          </cell>
        </row>
        <row r="212">
          <cell r="A212">
            <v>205</v>
          </cell>
          <cell r="B212" t="str">
            <v xml:space="preserve">حروق       </v>
          </cell>
          <cell r="C212" t="str">
            <v xml:space="preserve">   محمد فهد</v>
          </cell>
          <cell r="D212" t="str">
            <v>1997/01/05</v>
          </cell>
          <cell r="E212" t="str">
            <v>تيوت</v>
          </cell>
          <cell r="F212" t="str">
            <v>1ع.ت5</v>
          </cell>
          <cell r="G212" t="str">
            <v>خارجي</v>
          </cell>
          <cell r="H212" t="str">
            <v>أ</v>
          </cell>
        </row>
        <row r="213">
          <cell r="A213">
            <v>206</v>
          </cell>
          <cell r="B213" t="str">
            <v xml:space="preserve">حيرش       </v>
          </cell>
          <cell r="C213" t="str">
            <v xml:space="preserve">       ايمن</v>
          </cell>
          <cell r="D213" t="str">
            <v>1998/10/05</v>
          </cell>
          <cell r="E213" t="str">
            <v>العين الصفراء</v>
          </cell>
          <cell r="F213" t="str">
            <v>1ع.ت5</v>
          </cell>
          <cell r="G213" t="str">
            <v>خارجي</v>
          </cell>
          <cell r="H213" t="str">
            <v>ذ</v>
          </cell>
        </row>
        <row r="214">
          <cell r="A214">
            <v>207</v>
          </cell>
          <cell r="B214" t="str">
            <v xml:space="preserve">خرباش      </v>
          </cell>
          <cell r="C214" t="str">
            <v xml:space="preserve">           راوية</v>
          </cell>
          <cell r="D214" t="str">
            <v>1997/12/02</v>
          </cell>
          <cell r="E214" t="str">
            <v>تيوت</v>
          </cell>
          <cell r="F214" t="str">
            <v>1ع.ت5</v>
          </cell>
          <cell r="G214" t="str">
            <v>خارجي</v>
          </cell>
          <cell r="H214" t="str">
            <v>ذ</v>
          </cell>
        </row>
        <row r="215">
          <cell r="A215">
            <v>208</v>
          </cell>
          <cell r="B215" t="str">
            <v xml:space="preserve">دبابسة     </v>
          </cell>
          <cell r="C215" t="str">
            <v xml:space="preserve">              ايمن</v>
          </cell>
          <cell r="D215" t="str">
            <v>1998/06/08</v>
          </cell>
          <cell r="E215" t="str">
            <v>العين الصفراء</v>
          </cell>
          <cell r="F215" t="str">
            <v>1ع.ت5</v>
          </cell>
          <cell r="G215" t="str">
            <v>خارجي</v>
          </cell>
          <cell r="H215" t="str">
            <v>أ</v>
          </cell>
        </row>
        <row r="216">
          <cell r="A216">
            <v>209</v>
          </cell>
          <cell r="B216" t="str">
            <v xml:space="preserve">دخينات     </v>
          </cell>
          <cell r="C216" t="str">
            <v xml:space="preserve">                اميمة</v>
          </cell>
          <cell r="D216" t="str">
            <v>1997/10/13</v>
          </cell>
          <cell r="E216" t="str">
            <v>العين الصفراء</v>
          </cell>
          <cell r="F216" t="str">
            <v>1ع.ت5</v>
          </cell>
          <cell r="G216" t="str">
            <v>خارجي</v>
          </cell>
          <cell r="H216" t="str">
            <v>ذ</v>
          </cell>
        </row>
        <row r="217">
          <cell r="A217">
            <v>210</v>
          </cell>
          <cell r="B217" t="str">
            <v xml:space="preserve">رحمون      </v>
          </cell>
          <cell r="C217" t="str">
            <v xml:space="preserve">                محمد</v>
          </cell>
          <cell r="D217" t="str">
            <v>1998/02/16</v>
          </cell>
          <cell r="E217" t="str">
            <v>العين الصفراء</v>
          </cell>
          <cell r="F217" t="str">
            <v>1ع.ت5</v>
          </cell>
          <cell r="G217" t="str">
            <v>خارجي</v>
          </cell>
          <cell r="H217" t="str">
            <v>أ</v>
          </cell>
        </row>
        <row r="218">
          <cell r="A218">
            <v>211</v>
          </cell>
          <cell r="B218" t="str">
            <v xml:space="preserve">سعدوني     </v>
          </cell>
          <cell r="C218" t="str">
            <v xml:space="preserve">                  لويزة</v>
          </cell>
          <cell r="D218" t="str">
            <v>1996/07/31</v>
          </cell>
          <cell r="E218" t="str">
            <v>العين الصفراء</v>
          </cell>
          <cell r="F218" t="str">
            <v>1ع.ت5</v>
          </cell>
          <cell r="G218" t="str">
            <v>خارجي</v>
          </cell>
          <cell r="H218" t="str">
            <v>أ</v>
          </cell>
        </row>
        <row r="219">
          <cell r="A219">
            <v>212</v>
          </cell>
          <cell r="B219" t="str">
            <v xml:space="preserve">صالحي      </v>
          </cell>
          <cell r="C219" t="str">
            <v xml:space="preserve">                       حمزة</v>
          </cell>
          <cell r="D219" t="str">
            <v>1997/05/08</v>
          </cell>
          <cell r="E219" t="str">
            <v>العين الصفراء</v>
          </cell>
          <cell r="F219" t="str">
            <v>1ع.ت5</v>
          </cell>
          <cell r="G219" t="str">
            <v>خارجي</v>
          </cell>
          <cell r="H219" t="str">
            <v>أ</v>
          </cell>
        </row>
        <row r="220">
          <cell r="A220">
            <v>213</v>
          </cell>
          <cell r="B220" t="str">
            <v xml:space="preserve">عبد الصمد  </v>
          </cell>
          <cell r="C220" t="str">
            <v xml:space="preserve">                      آية</v>
          </cell>
          <cell r="D220" t="str">
            <v>1997/11/25</v>
          </cell>
          <cell r="E220" t="str">
            <v>العين الصفراء</v>
          </cell>
          <cell r="F220" t="str">
            <v>1ع.ت5</v>
          </cell>
          <cell r="G220" t="str">
            <v>خارجي</v>
          </cell>
          <cell r="H220" t="str">
            <v>ذ</v>
          </cell>
        </row>
        <row r="221">
          <cell r="A221">
            <v>214</v>
          </cell>
          <cell r="B221" t="str">
            <v xml:space="preserve">عزون       </v>
          </cell>
          <cell r="C221" t="str">
            <v xml:space="preserve">              اشواق</v>
          </cell>
          <cell r="D221" t="str">
            <v>1995/07/29</v>
          </cell>
          <cell r="E221" t="str">
            <v>العين الصفراء</v>
          </cell>
          <cell r="F221" t="str">
            <v>1ع.ت5</v>
          </cell>
          <cell r="G221" t="str">
            <v>خارجي</v>
          </cell>
          <cell r="H221" t="str">
            <v>ذ</v>
          </cell>
        </row>
        <row r="222">
          <cell r="A222">
            <v>215</v>
          </cell>
          <cell r="B222" t="str">
            <v xml:space="preserve">عين حوض    </v>
          </cell>
          <cell r="C222" t="str">
            <v xml:space="preserve">                      ايوب</v>
          </cell>
          <cell r="D222" t="str">
            <v>1998/02/26</v>
          </cell>
          <cell r="E222" t="str">
            <v>العين الصفراء</v>
          </cell>
          <cell r="F222" t="str">
            <v>1ع.ت5</v>
          </cell>
          <cell r="G222" t="str">
            <v>خارجي</v>
          </cell>
          <cell r="H222" t="str">
            <v>ذ</v>
          </cell>
        </row>
        <row r="223">
          <cell r="A223">
            <v>216</v>
          </cell>
          <cell r="B223" t="str">
            <v xml:space="preserve">فروج       </v>
          </cell>
          <cell r="C223" t="str">
            <v xml:space="preserve">                  ايمان</v>
          </cell>
          <cell r="D223" t="str">
            <v>1998/09/28</v>
          </cell>
          <cell r="E223" t="str">
            <v>العين الصفراء</v>
          </cell>
          <cell r="F223" t="str">
            <v>1ع.ت5</v>
          </cell>
          <cell r="G223" t="str">
            <v>خارجي</v>
          </cell>
          <cell r="H223" t="str">
            <v>أ</v>
          </cell>
        </row>
        <row r="224">
          <cell r="A224">
            <v>217</v>
          </cell>
          <cell r="B224" t="str">
            <v xml:space="preserve">قطافي      </v>
          </cell>
          <cell r="C224" t="str">
            <v xml:space="preserve">             علي</v>
          </cell>
          <cell r="D224" t="str">
            <v>1999/03/03</v>
          </cell>
          <cell r="E224" t="str">
            <v>العين الصفراء</v>
          </cell>
          <cell r="F224" t="str">
            <v>1ع.ت5</v>
          </cell>
          <cell r="G224" t="str">
            <v>خارجي</v>
          </cell>
          <cell r="H224" t="str">
            <v>ذ</v>
          </cell>
        </row>
        <row r="225">
          <cell r="A225">
            <v>218</v>
          </cell>
          <cell r="B225" t="str">
            <v xml:space="preserve">قوفي       </v>
          </cell>
          <cell r="C225" t="str">
            <v xml:space="preserve">           صحرواي رضا</v>
          </cell>
          <cell r="D225" t="str">
            <v>1998/04/25</v>
          </cell>
          <cell r="E225" t="str">
            <v>العين الصفراء</v>
          </cell>
          <cell r="F225" t="str">
            <v>1ع.ت5</v>
          </cell>
          <cell r="G225" t="str">
            <v>خارجي</v>
          </cell>
          <cell r="H225" t="str">
            <v>أ</v>
          </cell>
        </row>
        <row r="226">
          <cell r="A226">
            <v>219</v>
          </cell>
          <cell r="B226" t="str">
            <v xml:space="preserve">لعتامنة    </v>
          </cell>
          <cell r="C226" t="str">
            <v xml:space="preserve">                      شيماء</v>
          </cell>
          <cell r="D226" t="str">
            <v>1998/05/16</v>
          </cell>
          <cell r="E226" t="str">
            <v>تيوت</v>
          </cell>
          <cell r="F226" t="str">
            <v>1ع.ت5</v>
          </cell>
          <cell r="G226" t="str">
            <v>خارجي</v>
          </cell>
          <cell r="H226" t="str">
            <v>أ</v>
          </cell>
        </row>
        <row r="227">
          <cell r="A227">
            <v>220</v>
          </cell>
          <cell r="B227" t="str">
            <v xml:space="preserve">مدور       </v>
          </cell>
          <cell r="C227" t="str">
            <v xml:space="preserve">                    اشواق</v>
          </cell>
          <cell r="D227" t="str">
            <v>1998/07/09</v>
          </cell>
          <cell r="E227" t="str">
            <v>العين الصفراء</v>
          </cell>
          <cell r="F227" t="str">
            <v>1ع.ت5</v>
          </cell>
          <cell r="G227" t="str">
            <v>خارجي</v>
          </cell>
          <cell r="H227" t="str">
            <v>أ</v>
          </cell>
        </row>
        <row r="228">
          <cell r="A228">
            <v>221</v>
          </cell>
          <cell r="B228" t="str">
            <v xml:space="preserve">مرازقية    </v>
          </cell>
          <cell r="C228" t="str">
            <v xml:space="preserve">                    سمية اشواق</v>
          </cell>
          <cell r="D228" t="str">
            <v>1999/03/02</v>
          </cell>
          <cell r="E228" t="str">
            <v>العين الصفراء</v>
          </cell>
          <cell r="F228" t="str">
            <v>1ع.ت5</v>
          </cell>
          <cell r="G228" t="str">
            <v>خارجي</v>
          </cell>
          <cell r="H228" t="str">
            <v>ذ</v>
          </cell>
        </row>
        <row r="229">
          <cell r="A229">
            <v>222</v>
          </cell>
          <cell r="B229" t="str">
            <v xml:space="preserve">معرف       </v>
          </cell>
          <cell r="C229" t="str">
            <v xml:space="preserve">              شوقي</v>
          </cell>
          <cell r="D229" t="str">
            <v>1996/08/19</v>
          </cell>
          <cell r="E229" t="str">
            <v>العين الصفراء</v>
          </cell>
          <cell r="F229" t="str">
            <v>1ع.ت5</v>
          </cell>
          <cell r="G229" t="str">
            <v>خارجي</v>
          </cell>
          <cell r="H229" t="str">
            <v>أ</v>
          </cell>
        </row>
        <row r="230">
          <cell r="A230">
            <v>223</v>
          </cell>
          <cell r="B230" t="str">
            <v xml:space="preserve">بوخنوفة    </v>
          </cell>
          <cell r="C230" t="str">
            <v xml:space="preserve">                ايمن</v>
          </cell>
          <cell r="D230" t="str">
            <v>1997/09/10</v>
          </cell>
          <cell r="E230" t="str">
            <v>سعيدة</v>
          </cell>
          <cell r="F230" t="str">
            <v>1ع.ت5</v>
          </cell>
          <cell r="G230" t="str">
            <v>خارجي</v>
          </cell>
          <cell r="H230" t="str">
            <v>أ</v>
          </cell>
        </row>
        <row r="231">
          <cell r="A231">
            <v>224</v>
          </cell>
          <cell r="B231" t="str">
            <v xml:space="preserve">بالحاج     </v>
          </cell>
          <cell r="C231" t="str">
            <v xml:space="preserve">                       نور الهدى</v>
          </cell>
          <cell r="D231" t="str">
            <v>1996/08/17</v>
          </cell>
          <cell r="E231" t="str">
            <v>تيوت</v>
          </cell>
          <cell r="F231" t="str">
            <v>2هـ.ك</v>
          </cell>
          <cell r="G231" t="str">
            <v>خارجي</v>
          </cell>
          <cell r="H231" t="str">
            <v>ذ</v>
          </cell>
        </row>
        <row r="232">
          <cell r="A232">
            <v>225</v>
          </cell>
          <cell r="B232" t="str">
            <v xml:space="preserve">بن عباس    </v>
          </cell>
          <cell r="C232" t="str">
            <v xml:space="preserve">                هيثم</v>
          </cell>
          <cell r="D232" t="str">
            <v>1997/09/23</v>
          </cell>
          <cell r="E232" t="str">
            <v>العين الصفراء</v>
          </cell>
          <cell r="F232" t="str">
            <v>2هـ.ك</v>
          </cell>
          <cell r="G232" t="str">
            <v>خارجي</v>
          </cell>
          <cell r="H232" t="str">
            <v>ذ</v>
          </cell>
        </row>
        <row r="233">
          <cell r="A233">
            <v>226</v>
          </cell>
          <cell r="B233" t="str">
            <v xml:space="preserve">بن يخلف    </v>
          </cell>
          <cell r="C233" t="str">
            <v xml:space="preserve">                      يسرى</v>
          </cell>
          <cell r="D233" t="str">
            <v>1997/12/04</v>
          </cell>
          <cell r="E233" t="str">
            <v>العين الصفراء</v>
          </cell>
          <cell r="F233" t="str">
            <v>2هـ.ك</v>
          </cell>
          <cell r="G233" t="str">
            <v>خارجي</v>
          </cell>
          <cell r="H233" t="str">
            <v>أ</v>
          </cell>
        </row>
        <row r="234">
          <cell r="A234">
            <v>227</v>
          </cell>
          <cell r="B234" t="str">
            <v xml:space="preserve">شبوبة      </v>
          </cell>
          <cell r="C234" t="str">
            <v xml:space="preserve">                          مايسة</v>
          </cell>
          <cell r="D234" t="str">
            <v>1996/08/09</v>
          </cell>
          <cell r="E234" t="str">
            <v>بشار</v>
          </cell>
          <cell r="F234" t="str">
            <v>2هـ.ك</v>
          </cell>
          <cell r="G234" t="str">
            <v>خارجي</v>
          </cell>
          <cell r="H234" t="str">
            <v>ذ</v>
          </cell>
        </row>
        <row r="235">
          <cell r="A235">
            <v>228</v>
          </cell>
          <cell r="B235" t="str">
            <v xml:space="preserve">صاولي      </v>
          </cell>
          <cell r="C235" t="str">
            <v xml:space="preserve">                           محي الدين</v>
          </cell>
          <cell r="D235" t="str">
            <v>1997/08/16</v>
          </cell>
          <cell r="E235" t="str">
            <v>تيوت</v>
          </cell>
          <cell r="F235" t="str">
            <v>2هـ.ك</v>
          </cell>
          <cell r="G235" t="str">
            <v>خارجي</v>
          </cell>
          <cell r="H235" t="str">
            <v>ذ</v>
          </cell>
        </row>
        <row r="236">
          <cell r="A236">
            <v>229</v>
          </cell>
          <cell r="B236" t="str">
            <v xml:space="preserve">مباركي     </v>
          </cell>
          <cell r="C236" t="str">
            <v xml:space="preserve">                         علاء الدين</v>
          </cell>
          <cell r="D236" t="str">
            <v>1997/06/18</v>
          </cell>
          <cell r="E236" t="str">
            <v>العين الصفراء</v>
          </cell>
          <cell r="F236" t="str">
            <v>2هـ.ك</v>
          </cell>
          <cell r="G236" t="str">
            <v>خارجي</v>
          </cell>
          <cell r="H236" t="str">
            <v>ذ</v>
          </cell>
        </row>
        <row r="237">
          <cell r="A237">
            <v>230</v>
          </cell>
          <cell r="B237" t="str">
            <v xml:space="preserve">يخلف       </v>
          </cell>
          <cell r="C237" t="str">
            <v xml:space="preserve">            منصف</v>
          </cell>
          <cell r="D237" t="str">
            <v>1997/06/13</v>
          </cell>
          <cell r="E237" t="str">
            <v>تيوت</v>
          </cell>
          <cell r="F237" t="str">
            <v>2هـ.ك</v>
          </cell>
          <cell r="G237" t="str">
            <v>خارجي</v>
          </cell>
          <cell r="H237" t="str">
            <v>ذ</v>
          </cell>
        </row>
        <row r="238">
          <cell r="A238">
            <v>231</v>
          </cell>
          <cell r="B238" t="str">
            <v xml:space="preserve">السبتي     </v>
          </cell>
          <cell r="C238" t="str">
            <v xml:space="preserve">                        محمد بلال</v>
          </cell>
          <cell r="D238" t="str">
            <v>1995/09/17</v>
          </cell>
          <cell r="E238" t="str">
            <v>العين الصفراء</v>
          </cell>
          <cell r="F238" t="str">
            <v>2ت.ق</v>
          </cell>
          <cell r="G238" t="str">
            <v>خارجي</v>
          </cell>
          <cell r="H238" t="str">
            <v>ذ</v>
          </cell>
        </row>
        <row r="239">
          <cell r="A239">
            <v>232</v>
          </cell>
          <cell r="B239" t="str">
            <v xml:space="preserve">النـوي     </v>
          </cell>
          <cell r="C239" t="str">
            <v xml:space="preserve">                     تقي الديـن</v>
          </cell>
          <cell r="D239" t="str">
            <v>1996/03/13</v>
          </cell>
          <cell r="E239" t="str">
            <v>تيوت</v>
          </cell>
          <cell r="F239" t="str">
            <v>2ت.ق</v>
          </cell>
          <cell r="G239" t="str">
            <v>خارجي</v>
          </cell>
          <cell r="H239" t="str">
            <v>ذ</v>
          </cell>
        </row>
        <row r="240">
          <cell r="A240">
            <v>233</v>
          </cell>
          <cell r="B240" t="str">
            <v xml:space="preserve">الهاني     </v>
          </cell>
          <cell r="C240" t="str">
            <v xml:space="preserve">                          محمد أمين</v>
          </cell>
          <cell r="D240" t="str">
            <v>1997/01/08</v>
          </cell>
          <cell r="E240" t="str">
            <v>تيوت</v>
          </cell>
          <cell r="F240" t="str">
            <v>2ت.ق</v>
          </cell>
          <cell r="G240" t="str">
            <v>خارجي</v>
          </cell>
          <cell r="H240" t="str">
            <v>ذ</v>
          </cell>
        </row>
        <row r="241">
          <cell r="A241">
            <v>234</v>
          </cell>
          <cell r="B241" t="str">
            <v xml:space="preserve">الوناس     </v>
          </cell>
          <cell r="C241" t="str">
            <v xml:space="preserve">                            أمين</v>
          </cell>
          <cell r="D241" t="str">
            <v>1994/02/28</v>
          </cell>
          <cell r="E241" t="str">
            <v>العين الصفراء</v>
          </cell>
          <cell r="F241" t="str">
            <v>2ت.ق</v>
          </cell>
          <cell r="G241" t="str">
            <v>خارجي</v>
          </cell>
          <cell r="H241" t="str">
            <v>أ</v>
          </cell>
        </row>
        <row r="242">
          <cell r="A242">
            <v>235</v>
          </cell>
          <cell r="B242" t="str">
            <v xml:space="preserve">بن الشريف  </v>
          </cell>
          <cell r="C242" t="str">
            <v xml:space="preserve">                           إبراهيم</v>
          </cell>
          <cell r="D242" t="str">
            <v>1994/06/16</v>
          </cell>
          <cell r="E242" t="str">
            <v>العين الصفراء</v>
          </cell>
          <cell r="F242" t="str">
            <v>2ت.ق</v>
          </cell>
          <cell r="G242" t="str">
            <v>خارجي</v>
          </cell>
          <cell r="H242" t="str">
            <v>أ</v>
          </cell>
        </row>
        <row r="243">
          <cell r="A243">
            <v>236</v>
          </cell>
          <cell r="B243" t="str">
            <v xml:space="preserve">بن حبسة    </v>
          </cell>
          <cell r="C243" t="str">
            <v xml:space="preserve">                          اميرة</v>
          </cell>
          <cell r="D243" t="str">
            <v>1995/08/13</v>
          </cell>
          <cell r="E243" t="str">
            <v>تيوت</v>
          </cell>
          <cell r="F243" t="str">
            <v>2ت.ق</v>
          </cell>
          <cell r="G243" t="str">
            <v>خارجي</v>
          </cell>
          <cell r="H243" t="str">
            <v>أ</v>
          </cell>
        </row>
        <row r="244">
          <cell r="A244">
            <v>237</v>
          </cell>
          <cell r="B244" t="str">
            <v xml:space="preserve">بن حفيظ    </v>
          </cell>
          <cell r="C244" t="str">
            <v xml:space="preserve">                           هند</v>
          </cell>
          <cell r="D244" t="str">
            <v>1995/03/26</v>
          </cell>
          <cell r="E244" t="str">
            <v>العين الصفراء</v>
          </cell>
          <cell r="F244" t="str">
            <v>2ت.ق</v>
          </cell>
          <cell r="G244" t="str">
            <v>خارجي</v>
          </cell>
          <cell r="H244" t="str">
            <v>ذ</v>
          </cell>
        </row>
        <row r="245">
          <cell r="A245">
            <v>238</v>
          </cell>
          <cell r="B245" t="str">
            <v xml:space="preserve">بن عمارة   </v>
          </cell>
          <cell r="C245" t="str">
            <v xml:space="preserve">                             بلال</v>
          </cell>
          <cell r="D245" t="str">
            <v>1994/11/05</v>
          </cell>
          <cell r="E245" t="str">
            <v>العين الصفراء</v>
          </cell>
          <cell r="F245" t="str">
            <v>2ت.ق</v>
          </cell>
          <cell r="G245" t="str">
            <v>خارجي</v>
          </cell>
          <cell r="H245" t="str">
            <v>أ</v>
          </cell>
        </row>
        <row r="246">
          <cell r="A246">
            <v>239</v>
          </cell>
          <cell r="B246" t="str">
            <v xml:space="preserve">بوثلجة     </v>
          </cell>
          <cell r="C246" t="str">
            <v xml:space="preserve">                          عبد الوهاب</v>
          </cell>
          <cell r="D246" t="str">
            <v>1997/08/24</v>
          </cell>
          <cell r="E246" t="str">
            <v>العين الصفراء</v>
          </cell>
          <cell r="F246" t="str">
            <v>2ت.ق</v>
          </cell>
          <cell r="G246" t="str">
            <v>خارجي</v>
          </cell>
          <cell r="H246" t="str">
            <v>ذ</v>
          </cell>
        </row>
        <row r="247">
          <cell r="A247">
            <v>240</v>
          </cell>
          <cell r="B247" t="str">
            <v xml:space="preserve">بوزاهر     </v>
          </cell>
          <cell r="C247" t="str">
            <v xml:space="preserve">                                 امينة</v>
          </cell>
          <cell r="D247" t="str">
            <v>1997/01/20</v>
          </cell>
          <cell r="E247" t="str">
            <v>تيوت</v>
          </cell>
          <cell r="F247" t="str">
            <v>2ت.ق</v>
          </cell>
          <cell r="G247" t="str">
            <v>خارجي</v>
          </cell>
          <cell r="H247" t="str">
            <v>ذ</v>
          </cell>
        </row>
        <row r="248">
          <cell r="A248">
            <v>241</v>
          </cell>
          <cell r="B248" t="str">
            <v xml:space="preserve">جاب الله   </v>
          </cell>
          <cell r="C248" t="str">
            <v xml:space="preserve">                       محمد امين</v>
          </cell>
          <cell r="D248" t="str">
            <v>1993/03/15</v>
          </cell>
          <cell r="E248" t="str">
            <v>العين الصفراء</v>
          </cell>
          <cell r="F248" t="str">
            <v>2ت.ق</v>
          </cell>
          <cell r="G248" t="str">
            <v>خارجي</v>
          </cell>
          <cell r="H248" t="str">
            <v>ذ</v>
          </cell>
        </row>
        <row r="249">
          <cell r="A249">
            <v>242</v>
          </cell>
          <cell r="B249" t="str">
            <v xml:space="preserve">حملات      </v>
          </cell>
          <cell r="C249" t="str">
            <v xml:space="preserve">                        محمد العيد</v>
          </cell>
          <cell r="D249" t="str">
            <v>1995/03/02</v>
          </cell>
          <cell r="E249" t="str">
            <v>تيوت</v>
          </cell>
          <cell r="F249" t="str">
            <v>2ت.ق</v>
          </cell>
          <cell r="G249" t="str">
            <v>خارجي</v>
          </cell>
          <cell r="H249" t="str">
            <v>ذ</v>
          </cell>
        </row>
        <row r="250">
          <cell r="A250">
            <v>243</v>
          </cell>
          <cell r="B250" t="str">
            <v xml:space="preserve">خليفي      </v>
          </cell>
          <cell r="C250" t="str">
            <v xml:space="preserve">                         رميساء</v>
          </cell>
          <cell r="D250" t="str">
            <v>1997/10/23</v>
          </cell>
          <cell r="E250" t="str">
            <v>تيوت</v>
          </cell>
          <cell r="F250" t="str">
            <v>2ت.ق</v>
          </cell>
          <cell r="G250" t="str">
            <v>خارجي</v>
          </cell>
          <cell r="H250" t="str">
            <v>ذ</v>
          </cell>
        </row>
        <row r="251">
          <cell r="A251">
            <v>244</v>
          </cell>
          <cell r="B251" t="str">
            <v xml:space="preserve">درنوني     </v>
          </cell>
          <cell r="C251" t="str">
            <v xml:space="preserve">                      عبد الحق</v>
          </cell>
          <cell r="D251" t="str">
            <v>1995/06/30</v>
          </cell>
          <cell r="E251" t="str">
            <v>العين الصفراء</v>
          </cell>
          <cell r="F251" t="str">
            <v>2ت.ق</v>
          </cell>
          <cell r="G251" t="str">
            <v>خارجي</v>
          </cell>
          <cell r="H251" t="str">
            <v>ذ</v>
          </cell>
        </row>
        <row r="252">
          <cell r="A252">
            <v>245</v>
          </cell>
          <cell r="B252" t="str">
            <v xml:space="preserve">رحموني     </v>
          </cell>
          <cell r="C252" t="str">
            <v xml:space="preserve">                           نوح</v>
          </cell>
          <cell r="D252" t="str">
            <v>1995/11/23</v>
          </cell>
          <cell r="E252" t="str">
            <v>العين الصفراء</v>
          </cell>
          <cell r="F252" t="str">
            <v>2ت.ق</v>
          </cell>
          <cell r="G252" t="str">
            <v>خارجي</v>
          </cell>
          <cell r="H252" t="str">
            <v>ذ</v>
          </cell>
        </row>
        <row r="253">
          <cell r="A253">
            <v>246</v>
          </cell>
          <cell r="B253" t="str">
            <v xml:space="preserve">رواق       </v>
          </cell>
          <cell r="C253" t="str">
            <v xml:space="preserve">                  اسكندر</v>
          </cell>
          <cell r="D253" t="str">
            <v>1994/04/20</v>
          </cell>
          <cell r="E253" t="str">
            <v>العين الصفراء</v>
          </cell>
          <cell r="F253" t="str">
            <v>2ت.ق</v>
          </cell>
          <cell r="G253" t="str">
            <v>خارجي</v>
          </cell>
          <cell r="H253" t="str">
            <v>ذ</v>
          </cell>
        </row>
        <row r="254">
          <cell r="A254">
            <v>247</v>
          </cell>
          <cell r="B254" t="str">
            <v xml:space="preserve">سلطاني     </v>
          </cell>
          <cell r="C254" t="str">
            <v xml:space="preserve">                            انغام</v>
          </cell>
          <cell r="D254" t="str">
            <v>1997/12/21</v>
          </cell>
          <cell r="E254" t="str">
            <v>العين الصفراء</v>
          </cell>
          <cell r="F254" t="str">
            <v>2ت.ق</v>
          </cell>
          <cell r="G254" t="str">
            <v>خارجي</v>
          </cell>
          <cell r="H254" t="str">
            <v>أ</v>
          </cell>
        </row>
        <row r="255">
          <cell r="A255">
            <v>248</v>
          </cell>
          <cell r="B255" t="str">
            <v xml:space="preserve">شطاره      </v>
          </cell>
          <cell r="C255" t="str">
            <v xml:space="preserve">                             عماد</v>
          </cell>
          <cell r="D255" t="str">
            <v>1996/10/05</v>
          </cell>
          <cell r="E255" t="str">
            <v>العين الصفراء</v>
          </cell>
          <cell r="F255" t="str">
            <v>2ت.ق</v>
          </cell>
          <cell r="G255" t="str">
            <v>خارجي</v>
          </cell>
          <cell r="H255" t="str">
            <v>ذ</v>
          </cell>
        </row>
        <row r="256">
          <cell r="A256">
            <v>249</v>
          </cell>
          <cell r="B256" t="str">
            <v xml:space="preserve">شنة        </v>
          </cell>
          <cell r="C256" t="str">
            <v xml:space="preserve">                       قمر</v>
          </cell>
          <cell r="D256" t="str">
            <v>1996/07/31</v>
          </cell>
          <cell r="E256" t="str">
            <v>تيوت</v>
          </cell>
          <cell r="F256" t="str">
            <v>2ت.ق</v>
          </cell>
          <cell r="G256" t="str">
            <v>خارجي</v>
          </cell>
          <cell r="H256" t="str">
            <v>ذ</v>
          </cell>
        </row>
        <row r="257">
          <cell r="A257">
            <v>250</v>
          </cell>
          <cell r="B257" t="str">
            <v xml:space="preserve">شنخلوفي    </v>
          </cell>
          <cell r="C257" t="str">
            <v xml:space="preserve">                                 أية</v>
          </cell>
          <cell r="D257" t="str">
            <v>1997/04/11</v>
          </cell>
          <cell r="E257" t="str">
            <v>مشرية</v>
          </cell>
          <cell r="F257" t="str">
            <v>2ت.ق</v>
          </cell>
          <cell r="G257" t="str">
            <v>خارجي</v>
          </cell>
          <cell r="H257" t="str">
            <v>ذ</v>
          </cell>
        </row>
        <row r="258">
          <cell r="A258">
            <v>251</v>
          </cell>
          <cell r="B258" t="str">
            <v xml:space="preserve">صاري       </v>
          </cell>
          <cell r="C258" t="str">
            <v xml:space="preserve">                           نورهان</v>
          </cell>
          <cell r="D258" t="str">
            <v>1993/09/18</v>
          </cell>
          <cell r="E258" t="str">
            <v>تيوت</v>
          </cell>
          <cell r="F258" t="str">
            <v>2ت.ق</v>
          </cell>
          <cell r="G258" t="str">
            <v>خارجي</v>
          </cell>
          <cell r="H258" t="str">
            <v>أ</v>
          </cell>
        </row>
        <row r="259">
          <cell r="A259">
            <v>252</v>
          </cell>
          <cell r="B259" t="str">
            <v xml:space="preserve">عجاج       </v>
          </cell>
          <cell r="C259" t="str">
            <v xml:space="preserve">                                  عبد ال</v>
          </cell>
          <cell r="D259" t="str">
            <v>1993/03/03</v>
          </cell>
          <cell r="E259" t="str">
            <v>تيوت</v>
          </cell>
          <cell r="F259" t="str">
            <v>2ت.ق</v>
          </cell>
          <cell r="G259" t="str">
            <v>خارجي</v>
          </cell>
          <cell r="H259" t="str">
            <v>أ</v>
          </cell>
        </row>
        <row r="260">
          <cell r="A260">
            <v>253</v>
          </cell>
          <cell r="B260" t="str">
            <v xml:space="preserve">غربي       </v>
          </cell>
          <cell r="C260" t="str">
            <v xml:space="preserve">                      عبد الحكيم</v>
          </cell>
          <cell r="D260" t="str">
            <v>1994/04/23</v>
          </cell>
          <cell r="E260" t="str">
            <v>العين الصفراء</v>
          </cell>
          <cell r="F260" t="str">
            <v>2ت.ق</v>
          </cell>
          <cell r="G260" t="str">
            <v>خارجي</v>
          </cell>
          <cell r="H260" t="str">
            <v>أ</v>
          </cell>
        </row>
        <row r="261">
          <cell r="A261">
            <v>254</v>
          </cell>
          <cell r="B261" t="str">
            <v xml:space="preserve">قدوار      </v>
          </cell>
          <cell r="C261" t="str">
            <v xml:space="preserve">                         أيمن</v>
          </cell>
          <cell r="D261" t="str">
            <v>1996/01/11</v>
          </cell>
          <cell r="E261" t="str">
            <v>تيوت</v>
          </cell>
          <cell r="F261" t="str">
            <v>2ت.ق</v>
          </cell>
          <cell r="G261" t="str">
            <v>خارجي</v>
          </cell>
          <cell r="H261" t="str">
            <v>ذ</v>
          </cell>
        </row>
        <row r="262">
          <cell r="A262">
            <v>255</v>
          </cell>
          <cell r="B262" t="str">
            <v xml:space="preserve">قزولي      </v>
          </cell>
          <cell r="C262" t="str">
            <v xml:space="preserve">              خالد سفيان</v>
          </cell>
          <cell r="D262" t="str">
            <v>1995/11/09</v>
          </cell>
          <cell r="E262" t="str">
            <v>العين الصفراء</v>
          </cell>
          <cell r="F262" t="str">
            <v>2ت.ق</v>
          </cell>
          <cell r="G262" t="str">
            <v>خارجي</v>
          </cell>
          <cell r="H262" t="str">
            <v>أ</v>
          </cell>
        </row>
        <row r="263">
          <cell r="A263">
            <v>256</v>
          </cell>
          <cell r="B263" t="str">
            <v xml:space="preserve">كداد       </v>
          </cell>
          <cell r="C263" t="str">
            <v xml:space="preserve">            عبد الرؤوف</v>
          </cell>
          <cell r="D263" t="str">
            <v>1994/11/13</v>
          </cell>
          <cell r="E263" t="str">
            <v>العين الصفراء</v>
          </cell>
          <cell r="F263" t="str">
            <v>2ت.ق</v>
          </cell>
          <cell r="G263" t="str">
            <v>خارجي</v>
          </cell>
          <cell r="H263" t="str">
            <v>ذ</v>
          </cell>
        </row>
        <row r="264">
          <cell r="A264">
            <v>257</v>
          </cell>
          <cell r="B264" t="str">
            <v xml:space="preserve">لهبي       </v>
          </cell>
          <cell r="C264" t="str">
            <v xml:space="preserve">                        زوبيدة</v>
          </cell>
          <cell r="D264" t="str">
            <v>1994/05/10</v>
          </cell>
          <cell r="E264" t="str">
            <v>العين الصفراء</v>
          </cell>
          <cell r="F264" t="str">
            <v>2ت.ق</v>
          </cell>
          <cell r="G264" t="str">
            <v>خارجي</v>
          </cell>
          <cell r="H264" t="str">
            <v>أ</v>
          </cell>
        </row>
        <row r="265">
          <cell r="A265">
            <v>258</v>
          </cell>
          <cell r="B265" t="str">
            <v xml:space="preserve">معاركة     </v>
          </cell>
          <cell r="C265" t="str">
            <v xml:space="preserve">                                 سهيل</v>
          </cell>
          <cell r="D265" t="str">
            <v>1993/06/04</v>
          </cell>
          <cell r="E265" t="str">
            <v>بريزينة</v>
          </cell>
          <cell r="F265" t="str">
            <v>2ت.ق</v>
          </cell>
          <cell r="G265" t="str">
            <v>خارجي</v>
          </cell>
          <cell r="H265" t="str">
            <v>أ</v>
          </cell>
        </row>
        <row r="266">
          <cell r="A266">
            <v>259</v>
          </cell>
          <cell r="B266" t="str">
            <v xml:space="preserve">مغشوش      </v>
          </cell>
          <cell r="C266" t="str">
            <v xml:space="preserve">                           عدنان</v>
          </cell>
          <cell r="D266" t="str">
            <v>1996/11/10</v>
          </cell>
          <cell r="E266" t="str">
            <v>تيوت</v>
          </cell>
          <cell r="F266" t="str">
            <v>2ت.ق</v>
          </cell>
          <cell r="G266" t="str">
            <v>خارجي</v>
          </cell>
          <cell r="H266" t="str">
            <v>أ</v>
          </cell>
        </row>
        <row r="267">
          <cell r="A267">
            <v>260</v>
          </cell>
          <cell r="B267" t="str">
            <v xml:space="preserve">مكنتيشي    </v>
          </cell>
          <cell r="C267" t="str">
            <v xml:space="preserve">                   عبد الحميد</v>
          </cell>
          <cell r="D267" t="str">
            <v>1996/10/05</v>
          </cell>
          <cell r="E267" t="str">
            <v>العين الصفراء</v>
          </cell>
          <cell r="F267" t="str">
            <v>2ت.ق</v>
          </cell>
          <cell r="G267" t="str">
            <v>خارجي</v>
          </cell>
          <cell r="H267" t="str">
            <v>ذ</v>
          </cell>
        </row>
        <row r="268">
          <cell r="A268">
            <v>261</v>
          </cell>
          <cell r="B268" t="str">
            <v xml:space="preserve">مهدي       </v>
          </cell>
          <cell r="C268" t="str">
            <v xml:space="preserve">                   نهيل عتيقة</v>
          </cell>
          <cell r="D268" t="str">
            <v>1997/05/10</v>
          </cell>
          <cell r="E268" t="str">
            <v>تيوت</v>
          </cell>
          <cell r="F268" t="str">
            <v>2ت.ق</v>
          </cell>
          <cell r="G268" t="str">
            <v>خارجي</v>
          </cell>
          <cell r="H268" t="str">
            <v>ذ</v>
          </cell>
        </row>
        <row r="269">
          <cell r="A269">
            <v>262</v>
          </cell>
          <cell r="B269" t="str">
            <v xml:space="preserve">نزار       </v>
          </cell>
          <cell r="C269" t="str">
            <v xml:space="preserve">                        محمد</v>
          </cell>
          <cell r="D269" t="str">
            <v>1997/07/17</v>
          </cell>
          <cell r="E269" t="str">
            <v>العين الصفراء</v>
          </cell>
          <cell r="F269" t="str">
            <v>2ت.ق</v>
          </cell>
          <cell r="G269" t="str">
            <v>خارجي</v>
          </cell>
          <cell r="H269" t="str">
            <v>ذ</v>
          </cell>
        </row>
        <row r="270">
          <cell r="A270">
            <v>263</v>
          </cell>
          <cell r="B270" t="str">
            <v xml:space="preserve">نصيب       </v>
          </cell>
          <cell r="C270" t="str">
            <v xml:space="preserve">                  أنيسة</v>
          </cell>
          <cell r="D270" t="str">
            <v>1997/04/26</v>
          </cell>
          <cell r="E270" t="str">
            <v>العين الصفراء</v>
          </cell>
          <cell r="F270" t="str">
            <v>2ت.ق</v>
          </cell>
          <cell r="G270" t="str">
            <v>خارجي</v>
          </cell>
          <cell r="H270" t="str">
            <v>أ</v>
          </cell>
        </row>
        <row r="271">
          <cell r="A271">
            <v>264</v>
          </cell>
          <cell r="B271" t="str">
            <v xml:space="preserve">يحي باي    </v>
          </cell>
          <cell r="C271" t="str">
            <v xml:space="preserve">               نور الهدى</v>
          </cell>
          <cell r="D271" t="str">
            <v>1995/01/27</v>
          </cell>
          <cell r="E271" t="str">
            <v>مشرية</v>
          </cell>
          <cell r="F271" t="str">
            <v>2ت.ق</v>
          </cell>
          <cell r="G271" t="str">
            <v>خارجي</v>
          </cell>
          <cell r="H271" t="str">
            <v>أ</v>
          </cell>
        </row>
        <row r="272">
          <cell r="A272">
            <v>265</v>
          </cell>
          <cell r="B272" t="str">
            <v xml:space="preserve">أوشـن      </v>
          </cell>
          <cell r="C272" t="str">
            <v xml:space="preserve">                   أيـوب</v>
          </cell>
          <cell r="D272" t="str">
            <v>1997/08/14</v>
          </cell>
          <cell r="E272" t="str">
            <v>العين الصفراء</v>
          </cell>
          <cell r="F272" t="str">
            <v>2هـ.ميك</v>
          </cell>
          <cell r="G272" t="str">
            <v>خارجي</v>
          </cell>
          <cell r="H272" t="str">
            <v>أ</v>
          </cell>
        </row>
        <row r="273">
          <cell r="A273">
            <v>266</v>
          </cell>
          <cell r="B273" t="str">
            <v xml:space="preserve">بعزي       </v>
          </cell>
          <cell r="C273" t="str">
            <v xml:space="preserve">                     أيوب</v>
          </cell>
          <cell r="D273" t="str">
            <v>1997/04/15</v>
          </cell>
          <cell r="E273" t="str">
            <v>العين الصفراء</v>
          </cell>
          <cell r="F273" t="str">
            <v>2هـ.ميك</v>
          </cell>
          <cell r="G273" t="str">
            <v>خارجي</v>
          </cell>
          <cell r="H273" t="str">
            <v>ذ</v>
          </cell>
        </row>
        <row r="274">
          <cell r="A274">
            <v>267</v>
          </cell>
          <cell r="B274" t="str">
            <v xml:space="preserve">بلخيري     </v>
          </cell>
          <cell r="C274" t="str">
            <v xml:space="preserve">                      ابراهيم</v>
          </cell>
          <cell r="D274" t="str">
            <v>1997/02/18</v>
          </cell>
          <cell r="E274" t="str">
            <v>العين الصفراء</v>
          </cell>
          <cell r="F274" t="str">
            <v>2هـ.ميك</v>
          </cell>
          <cell r="G274" t="str">
            <v>خارجي</v>
          </cell>
          <cell r="H274" t="str">
            <v>أ</v>
          </cell>
        </row>
        <row r="275">
          <cell r="A275">
            <v>268</v>
          </cell>
          <cell r="B275" t="str">
            <v>بن عبد الرح</v>
          </cell>
          <cell r="C275" t="str">
            <v xml:space="preserve">                               رفيق</v>
          </cell>
          <cell r="D275" t="str">
            <v>1996/01/04</v>
          </cell>
          <cell r="E275" t="str">
            <v>شروين - أدرار</v>
          </cell>
          <cell r="F275" t="str">
            <v>2هـ.ميك</v>
          </cell>
          <cell r="G275" t="str">
            <v>خارجي</v>
          </cell>
          <cell r="H275" t="str">
            <v>أ</v>
          </cell>
        </row>
        <row r="276">
          <cell r="A276">
            <v>269</v>
          </cell>
          <cell r="B276" t="str">
            <v>بن عبد الله</v>
          </cell>
          <cell r="C276" t="str">
            <v xml:space="preserve">                              سارة</v>
          </cell>
          <cell r="D276" t="str">
            <v>1996/08/30</v>
          </cell>
          <cell r="E276" t="str">
            <v>العين الصفراء</v>
          </cell>
          <cell r="F276" t="str">
            <v>2هـ.ك</v>
          </cell>
          <cell r="G276" t="str">
            <v>خارجي</v>
          </cell>
          <cell r="H276" t="str">
            <v>ذ</v>
          </cell>
        </row>
        <row r="277">
          <cell r="A277">
            <v>270</v>
          </cell>
          <cell r="B277" t="str">
            <v xml:space="preserve">جاب الله   </v>
          </cell>
          <cell r="C277" t="str">
            <v xml:space="preserve">                                 ديهيا</v>
          </cell>
          <cell r="D277" t="str">
            <v>1996/09/07</v>
          </cell>
          <cell r="E277" t="str">
            <v>العين الصفراء</v>
          </cell>
          <cell r="F277" t="str">
            <v>2هـ.ميك</v>
          </cell>
          <cell r="G277" t="str">
            <v>خارجي</v>
          </cell>
          <cell r="H277" t="str">
            <v>أ</v>
          </cell>
        </row>
        <row r="278">
          <cell r="A278">
            <v>271</v>
          </cell>
          <cell r="B278" t="str">
            <v xml:space="preserve">عموري      </v>
          </cell>
          <cell r="C278" t="str">
            <v xml:space="preserve">                         حنين رشا</v>
          </cell>
          <cell r="D278" t="str">
            <v>1997/10/07</v>
          </cell>
          <cell r="E278" t="str">
            <v>العين الصفراء</v>
          </cell>
          <cell r="F278" t="str">
            <v>2هـ.ميك</v>
          </cell>
          <cell r="G278" t="str">
            <v>خارجي</v>
          </cell>
          <cell r="H278" t="str">
            <v>أ</v>
          </cell>
        </row>
        <row r="279">
          <cell r="A279">
            <v>272</v>
          </cell>
          <cell r="B279" t="str">
            <v xml:space="preserve">جعبة       </v>
          </cell>
          <cell r="C279" t="str">
            <v xml:space="preserve">                             أكرم</v>
          </cell>
          <cell r="D279" t="str">
            <v>1997/04/06</v>
          </cell>
          <cell r="E279" t="str">
            <v>العين الصفراء</v>
          </cell>
          <cell r="F279" t="str">
            <v>2هـ.ميك</v>
          </cell>
          <cell r="G279" t="str">
            <v>خارجي</v>
          </cell>
          <cell r="H279" t="str">
            <v>ذ</v>
          </cell>
        </row>
        <row r="280">
          <cell r="A280">
            <v>273</v>
          </cell>
          <cell r="B280" t="str">
            <v xml:space="preserve">بخوش       </v>
          </cell>
          <cell r="C280" t="str">
            <v xml:space="preserve">                         إيمان</v>
          </cell>
          <cell r="D280" t="str">
            <v>1996/02/22</v>
          </cell>
          <cell r="E280" t="str">
            <v>العين الصفراء</v>
          </cell>
          <cell r="F280" t="str">
            <v>2لغات</v>
          </cell>
          <cell r="G280" t="str">
            <v>خارجي</v>
          </cell>
          <cell r="H280" t="str">
            <v>أ</v>
          </cell>
        </row>
        <row r="281">
          <cell r="A281">
            <v>274</v>
          </cell>
          <cell r="B281" t="str">
            <v xml:space="preserve">بخوش       </v>
          </cell>
          <cell r="C281" t="str">
            <v xml:space="preserve">                       رمدة لينة</v>
          </cell>
          <cell r="D281" t="str">
            <v>1997/01/13</v>
          </cell>
          <cell r="E281" t="str">
            <v>العين الصفراء</v>
          </cell>
          <cell r="F281" t="str">
            <v>2لغات</v>
          </cell>
          <cell r="G281" t="str">
            <v>خارجي</v>
          </cell>
          <cell r="H281" t="str">
            <v>ذ</v>
          </cell>
        </row>
        <row r="282">
          <cell r="A282">
            <v>275</v>
          </cell>
          <cell r="B282" t="str">
            <v xml:space="preserve">بربـاش     </v>
          </cell>
          <cell r="C282" t="str">
            <v xml:space="preserve">                             آية الهـدى</v>
          </cell>
          <cell r="D282" t="str">
            <v>1996/02/04</v>
          </cell>
          <cell r="E282" t="str">
            <v>العين الصفراء</v>
          </cell>
          <cell r="F282" t="str">
            <v>2لغات</v>
          </cell>
          <cell r="G282" t="str">
            <v>خارجي</v>
          </cell>
          <cell r="H282" t="str">
            <v>أ</v>
          </cell>
        </row>
        <row r="283">
          <cell r="A283">
            <v>276</v>
          </cell>
          <cell r="B283" t="str">
            <v xml:space="preserve">بن حفيظ    </v>
          </cell>
          <cell r="C283" t="str">
            <v xml:space="preserve">                     لينة</v>
          </cell>
          <cell r="D283" t="str">
            <v>1996/10/10</v>
          </cell>
          <cell r="E283" t="str">
            <v>تيوت</v>
          </cell>
          <cell r="F283" t="str">
            <v>2لغات</v>
          </cell>
          <cell r="G283" t="str">
            <v>خارجي</v>
          </cell>
          <cell r="H283" t="str">
            <v>أ</v>
          </cell>
        </row>
        <row r="284">
          <cell r="A284">
            <v>277</v>
          </cell>
          <cell r="B284" t="str">
            <v xml:space="preserve">بن فليس    </v>
          </cell>
          <cell r="C284" t="str">
            <v xml:space="preserve">                        نور الاسلام</v>
          </cell>
          <cell r="D284" t="str">
            <v>1994/01/15</v>
          </cell>
          <cell r="E284" t="str">
            <v>العين الصفراء</v>
          </cell>
          <cell r="F284" t="str">
            <v>2لغات</v>
          </cell>
          <cell r="G284" t="str">
            <v>خارجي</v>
          </cell>
          <cell r="H284" t="str">
            <v>ذ</v>
          </cell>
        </row>
        <row r="285">
          <cell r="A285">
            <v>278</v>
          </cell>
          <cell r="B285" t="str">
            <v xml:space="preserve">بن مزهودة  </v>
          </cell>
          <cell r="C285" t="str">
            <v xml:space="preserve">                      ايمن بهاء الدين</v>
          </cell>
          <cell r="D285" t="str">
            <v>1997/04/13</v>
          </cell>
          <cell r="E285" t="str">
            <v>العين الصفراء</v>
          </cell>
          <cell r="F285" t="str">
            <v>2لغات</v>
          </cell>
          <cell r="G285" t="str">
            <v>خارجي</v>
          </cell>
          <cell r="H285" t="str">
            <v>أ</v>
          </cell>
        </row>
        <row r="286">
          <cell r="A286">
            <v>279</v>
          </cell>
          <cell r="B286" t="str">
            <v xml:space="preserve">بن نـزار   </v>
          </cell>
          <cell r="C286" t="str">
            <v xml:space="preserve">                                  عبدالح</v>
          </cell>
          <cell r="D286" t="str">
            <v>1997/01/02</v>
          </cell>
          <cell r="E286" t="str">
            <v>العين الصفراء</v>
          </cell>
          <cell r="F286" t="str">
            <v>2لغات</v>
          </cell>
          <cell r="G286" t="str">
            <v>خارجي</v>
          </cell>
          <cell r="H286" t="str">
            <v>ذ</v>
          </cell>
        </row>
        <row r="287">
          <cell r="A287">
            <v>280</v>
          </cell>
          <cell r="B287" t="str">
            <v xml:space="preserve">بوخنـوفة   </v>
          </cell>
          <cell r="C287" t="str">
            <v xml:space="preserve">                              نجلاء</v>
          </cell>
          <cell r="D287" t="str">
            <v>1997/06/14</v>
          </cell>
          <cell r="E287" t="str">
            <v>العين الصفراء</v>
          </cell>
          <cell r="F287" t="str">
            <v>2لغات</v>
          </cell>
          <cell r="G287" t="str">
            <v>خارجي</v>
          </cell>
          <cell r="H287" t="str">
            <v>أ</v>
          </cell>
        </row>
        <row r="288">
          <cell r="A288">
            <v>281</v>
          </cell>
          <cell r="B288" t="str">
            <v xml:space="preserve">بوعكاز     </v>
          </cell>
          <cell r="C288" t="str">
            <v xml:space="preserve">                     ياسمين</v>
          </cell>
          <cell r="D288" t="str">
            <v>1997/08/24</v>
          </cell>
          <cell r="E288" t="str">
            <v>تيوت</v>
          </cell>
          <cell r="F288" t="str">
            <v>2لغات</v>
          </cell>
          <cell r="G288" t="str">
            <v>خارجي</v>
          </cell>
          <cell r="H288" t="str">
            <v>ذ</v>
          </cell>
        </row>
        <row r="289">
          <cell r="A289">
            <v>282</v>
          </cell>
          <cell r="B289" t="str">
            <v xml:space="preserve">بوعبد الله </v>
          </cell>
          <cell r="C289" t="str">
            <v xml:space="preserve">                   منال</v>
          </cell>
          <cell r="D289" t="str">
            <v>1997/05/07</v>
          </cell>
          <cell r="E289" t="str">
            <v>العين الصفراء</v>
          </cell>
          <cell r="F289" t="str">
            <v>2لغات</v>
          </cell>
          <cell r="G289" t="str">
            <v>خارجي</v>
          </cell>
          <cell r="H289" t="str">
            <v>ذ</v>
          </cell>
        </row>
        <row r="290">
          <cell r="A290">
            <v>283</v>
          </cell>
          <cell r="B290" t="str">
            <v xml:space="preserve">بوعكاز     </v>
          </cell>
          <cell r="C290" t="str">
            <v xml:space="preserve">                               رفيدة</v>
          </cell>
          <cell r="D290" t="str">
            <v>1998/03/22</v>
          </cell>
          <cell r="E290" t="str">
            <v>العين الصفراء</v>
          </cell>
          <cell r="F290" t="str">
            <v>2لغات</v>
          </cell>
          <cell r="G290" t="str">
            <v>خارجي</v>
          </cell>
          <cell r="H290" t="str">
            <v>ذ</v>
          </cell>
        </row>
        <row r="291">
          <cell r="A291">
            <v>284</v>
          </cell>
          <cell r="B291" t="str">
            <v xml:space="preserve">بوكثير     </v>
          </cell>
          <cell r="C291" t="str">
            <v xml:space="preserve">                            رضوان</v>
          </cell>
          <cell r="D291" t="str">
            <v>1998/02/22</v>
          </cell>
          <cell r="E291" t="str">
            <v>العين الصفراء</v>
          </cell>
          <cell r="F291" t="str">
            <v>2لغات</v>
          </cell>
          <cell r="G291" t="str">
            <v>خارجي</v>
          </cell>
          <cell r="H291" t="str">
            <v>أ</v>
          </cell>
        </row>
        <row r="292">
          <cell r="A292">
            <v>285</v>
          </cell>
          <cell r="B292" t="str">
            <v xml:space="preserve">تلغمــتي   </v>
          </cell>
          <cell r="C292" t="str">
            <v xml:space="preserve">               اسماء</v>
          </cell>
          <cell r="D292" t="str">
            <v>1995/10/17</v>
          </cell>
          <cell r="E292" t="str">
            <v>العين الصفراء</v>
          </cell>
          <cell r="F292" t="str">
            <v>2لغات</v>
          </cell>
          <cell r="G292" t="str">
            <v>خارجي</v>
          </cell>
          <cell r="H292" t="str">
            <v>أ</v>
          </cell>
        </row>
        <row r="293">
          <cell r="A293">
            <v>286</v>
          </cell>
          <cell r="B293" t="str">
            <v xml:space="preserve">جنيحي      </v>
          </cell>
          <cell r="C293" t="str">
            <v xml:space="preserve">                      نورة</v>
          </cell>
          <cell r="D293" t="str">
            <v>1995/09/05</v>
          </cell>
          <cell r="E293" t="str">
            <v>العين الصفراء</v>
          </cell>
          <cell r="F293" t="str">
            <v>2لغات</v>
          </cell>
          <cell r="G293" t="str">
            <v>خارجي</v>
          </cell>
          <cell r="H293" t="str">
            <v>أ</v>
          </cell>
        </row>
        <row r="294">
          <cell r="A294">
            <v>287</v>
          </cell>
          <cell r="B294" t="str">
            <v xml:space="preserve">خرشوش      </v>
          </cell>
          <cell r="C294" t="str">
            <v xml:space="preserve">                               عبد المال</v>
          </cell>
          <cell r="D294" t="str">
            <v>1993/03/20</v>
          </cell>
          <cell r="E294" t="str">
            <v>العين الصفراء</v>
          </cell>
          <cell r="F294" t="str">
            <v>2لغات</v>
          </cell>
          <cell r="G294" t="str">
            <v>خارجي</v>
          </cell>
          <cell r="H294" t="str">
            <v>أ</v>
          </cell>
        </row>
        <row r="295">
          <cell r="A295">
            <v>288</v>
          </cell>
          <cell r="B295" t="str">
            <v xml:space="preserve">خـلاف      </v>
          </cell>
          <cell r="C295" t="str">
            <v xml:space="preserve">                           ليندة رشا</v>
          </cell>
          <cell r="D295" t="str">
            <v>1997/05/02</v>
          </cell>
          <cell r="E295" t="str">
            <v>بشار</v>
          </cell>
          <cell r="F295" t="str">
            <v>2لغات</v>
          </cell>
          <cell r="G295" t="str">
            <v>خارجي</v>
          </cell>
          <cell r="H295" t="str">
            <v>أ</v>
          </cell>
        </row>
        <row r="296">
          <cell r="A296">
            <v>289</v>
          </cell>
          <cell r="B296" t="str">
            <v xml:space="preserve">خلالفة     </v>
          </cell>
          <cell r="C296" t="str">
            <v xml:space="preserve">       سهيلة</v>
          </cell>
          <cell r="D296" t="str">
            <v>1997/05/23</v>
          </cell>
          <cell r="E296" t="str">
            <v>العين الصفراء</v>
          </cell>
          <cell r="F296" t="str">
            <v>2لغات</v>
          </cell>
          <cell r="G296" t="str">
            <v>خارجي</v>
          </cell>
          <cell r="H296" t="str">
            <v>ذ</v>
          </cell>
        </row>
        <row r="297">
          <cell r="A297">
            <v>290</v>
          </cell>
          <cell r="B297" t="str">
            <v xml:space="preserve">درنوني     </v>
          </cell>
          <cell r="C297" t="str">
            <v xml:space="preserve">                                 خديجة</v>
          </cell>
          <cell r="D297" t="str">
            <v>1997/09/23</v>
          </cell>
          <cell r="E297" t="str">
            <v>العين الصفراء</v>
          </cell>
          <cell r="F297" t="str">
            <v>2لغات</v>
          </cell>
          <cell r="G297" t="str">
            <v>خارجي</v>
          </cell>
          <cell r="H297" t="str">
            <v>ذ</v>
          </cell>
        </row>
        <row r="298">
          <cell r="A298">
            <v>291</v>
          </cell>
          <cell r="B298" t="str">
            <v xml:space="preserve">ذيب        </v>
          </cell>
          <cell r="C298" t="str">
            <v xml:space="preserve">                    فريال</v>
          </cell>
          <cell r="D298" t="str">
            <v>1995/04/08</v>
          </cell>
          <cell r="E298" t="str">
            <v>العين الصفراء</v>
          </cell>
          <cell r="F298" t="str">
            <v>2لغات</v>
          </cell>
          <cell r="G298" t="str">
            <v>خارجي</v>
          </cell>
          <cell r="H298" t="str">
            <v>ذ</v>
          </cell>
        </row>
        <row r="299">
          <cell r="A299">
            <v>292</v>
          </cell>
          <cell r="B299" t="str">
            <v xml:space="preserve">رحمــون    </v>
          </cell>
          <cell r="C299" t="str">
            <v xml:space="preserve">                   أيمـن</v>
          </cell>
          <cell r="D299" t="str">
            <v>1997/10/01</v>
          </cell>
          <cell r="E299" t="str">
            <v>العين الصفراء</v>
          </cell>
          <cell r="F299" t="str">
            <v>2لغات</v>
          </cell>
          <cell r="G299" t="str">
            <v>خارجي</v>
          </cell>
          <cell r="H299" t="str">
            <v>ذ</v>
          </cell>
        </row>
        <row r="300">
          <cell r="A300">
            <v>293</v>
          </cell>
          <cell r="B300" t="str">
            <v xml:space="preserve">زقـرير     </v>
          </cell>
          <cell r="C300" t="str">
            <v xml:space="preserve">                       ذكــرى</v>
          </cell>
          <cell r="D300" t="str">
            <v>1997/03/13</v>
          </cell>
          <cell r="E300" t="str">
            <v>تيوت</v>
          </cell>
          <cell r="F300" t="str">
            <v>2لغات</v>
          </cell>
          <cell r="G300" t="str">
            <v>خارجي</v>
          </cell>
          <cell r="H300" t="str">
            <v>ذ</v>
          </cell>
        </row>
        <row r="301">
          <cell r="A301">
            <v>294</v>
          </cell>
          <cell r="B301" t="str">
            <v xml:space="preserve">سفـاري     </v>
          </cell>
          <cell r="C301" t="str">
            <v xml:space="preserve">                        رفـيدة</v>
          </cell>
          <cell r="D301" t="str">
            <v>1995/07/27</v>
          </cell>
          <cell r="E301" t="str">
            <v>تيوت</v>
          </cell>
          <cell r="F301" t="str">
            <v>2لغات</v>
          </cell>
          <cell r="G301" t="str">
            <v>خارجي</v>
          </cell>
          <cell r="H301" t="str">
            <v>أ</v>
          </cell>
        </row>
        <row r="302">
          <cell r="A302">
            <v>295</v>
          </cell>
          <cell r="B302" t="str">
            <v xml:space="preserve">سوالمية    </v>
          </cell>
          <cell r="C302" t="str">
            <v xml:space="preserve">                       عبد الحليم</v>
          </cell>
          <cell r="D302" t="str">
            <v>1996/11/07</v>
          </cell>
          <cell r="E302" t="str">
            <v>العين الصفراء</v>
          </cell>
          <cell r="F302" t="str">
            <v>2لغات</v>
          </cell>
          <cell r="G302" t="str">
            <v>خارجي</v>
          </cell>
          <cell r="H302" t="str">
            <v>ذ</v>
          </cell>
        </row>
        <row r="303">
          <cell r="A303">
            <v>296</v>
          </cell>
          <cell r="B303" t="str">
            <v xml:space="preserve">شيخي       </v>
          </cell>
          <cell r="C303" t="str">
            <v xml:space="preserve">                علي مصطفى</v>
          </cell>
          <cell r="D303" t="str">
            <v>1993/07/09</v>
          </cell>
          <cell r="E303" t="str">
            <v>العين الصفراء</v>
          </cell>
          <cell r="F303" t="str">
            <v>2لغات</v>
          </cell>
          <cell r="G303" t="str">
            <v>خارجي</v>
          </cell>
          <cell r="H303" t="str">
            <v>أ</v>
          </cell>
        </row>
        <row r="304">
          <cell r="A304">
            <v>297</v>
          </cell>
          <cell r="B304" t="str">
            <v xml:space="preserve">صحراوي     </v>
          </cell>
          <cell r="C304" t="str">
            <v xml:space="preserve">                  رفيدة</v>
          </cell>
          <cell r="D304" t="str">
            <v>1997/04/17</v>
          </cell>
          <cell r="E304" t="str">
            <v>العين الصفراء</v>
          </cell>
          <cell r="F304" t="str">
            <v>2لغات</v>
          </cell>
          <cell r="G304" t="str">
            <v>خارجي</v>
          </cell>
          <cell r="H304" t="str">
            <v>ذ</v>
          </cell>
        </row>
        <row r="305">
          <cell r="A305">
            <v>298</v>
          </cell>
          <cell r="B305" t="str">
            <v xml:space="preserve">عقون       </v>
          </cell>
          <cell r="C305" t="str">
            <v xml:space="preserve">                      ريان</v>
          </cell>
          <cell r="D305" t="str">
            <v>1996/07/28</v>
          </cell>
          <cell r="E305" t="str">
            <v>العين الصفراء</v>
          </cell>
          <cell r="F305" t="str">
            <v>2لغات</v>
          </cell>
          <cell r="G305" t="str">
            <v>خارجي</v>
          </cell>
          <cell r="H305" t="str">
            <v>أ</v>
          </cell>
        </row>
        <row r="306">
          <cell r="A306">
            <v>299</v>
          </cell>
          <cell r="B306" t="str">
            <v xml:space="preserve">عواج       </v>
          </cell>
          <cell r="C306" t="str">
            <v xml:space="preserve">                      يوسف</v>
          </cell>
          <cell r="D306" t="str">
            <v>1998/08/08</v>
          </cell>
          <cell r="E306" t="str">
            <v>العين الصفراء</v>
          </cell>
          <cell r="F306" t="str">
            <v>2لغات</v>
          </cell>
          <cell r="G306" t="str">
            <v>خارجي</v>
          </cell>
          <cell r="H306" t="str">
            <v>ذ</v>
          </cell>
        </row>
        <row r="307">
          <cell r="A307">
            <v>300</v>
          </cell>
          <cell r="B307" t="str">
            <v xml:space="preserve">قاضـي      </v>
          </cell>
          <cell r="C307" t="str">
            <v xml:space="preserve">                           مايا</v>
          </cell>
          <cell r="D307" t="str">
            <v>1997/11/26</v>
          </cell>
          <cell r="E307" t="str">
            <v>العين الصفراء</v>
          </cell>
          <cell r="F307" t="str">
            <v>2لغات</v>
          </cell>
          <cell r="G307" t="str">
            <v>خارجي</v>
          </cell>
          <cell r="H307" t="str">
            <v>ذ</v>
          </cell>
        </row>
        <row r="308">
          <cell r="A308">
            <v>301</v>
          </cell>
          <cell r="B308" t="str">
            <v xml:space="preserve">قيدومي     </v>
          </cell>
          <cell r="C308" t="str">
            <v xml:space="preserve">                              ايمان</v>
          </cell>
          <cell r="D308" t="str">
            <v>1997/01/18</v>
          </cell>
          <cell r="E308" t="str">
            <v>العين الصفراء</v>
          </cell>
          <cell r="F308" t="str">
            <v>2لغات</v>
          </cell>
          <cell r="G308" t="str">
            <v>خارجي</v>
          </cell>
          <cell r="H308" t="str">
            <v>ذ</v>
          </cell>
        </row>
        <row r="309">
          <cell r="A309">
            <v>302</v>
          </cell>
          <cell r="B309" t="str">
            <v xml:space="preserve">لواشني     </v>
          </cell>
          <cell r="C309" t="str">
            <v xml:space="preserve">                                    سامي</v>
          </cell>
          <cell r="D309" t="str">
            <v>1996/12/26</v>
          </cell>
          <cell r="E309" t="str">
            <v>العين الصفراء</v>
          </cell>
          <cell r="F309" t="str">
            <v>2لغات</v>
          </cell>
          <cell r="G309" t="str">
            <v>خارجي</v>
          </cell>
          <cell r="H309" t="str">
            <v>أ</v>
          </cell>
        </row>
        <row r="310">
          <cell r="A310">
            <v>303</v>
          </cell>
          <cell r="B310" t="str">
            <v xml:space="preserve">محمدي      </v>
          </cell>
          <cell r="C310" t="str">
            <v xml:space="preserve">           ياسمنة دورية</v>
          </cell>
          <cell r="D310" t="str">
            <v>1995/06/25</v>
          </cell>
          <cell r="E310" t="str">
            <v>العين الصفراء</v>
          </cell>
          <cell r="F310" t="str">
            <v>2لغات</v>
          </cell>
          <cell r="G310" t="str">
            <v>خارجي</v>
          </cell>
          <cell r="H310" t="str">
            <v>أ</v>
          </cell>
        </row>
        <row r="311">
          <cell r="A311">
            <v>304</v>
          </cell>
          <cell r="B311" t="str">
            <v xml:space="preserve">مخلوفي     </v>
          </cell>
          <cell r="C311" t="str">
            <v xml:space="preserve">                 نريمان</v>
          </cell>
          <cell r="D311" t="str">
            <v>1996/07/29</v>
          </cell>
          <cell r="E311" t="str">
            <v>العين الصفراء</v>
          </cell>
          <cell r="F311" t="str">
            <v>2لغات</v>
          </cell>
          <cell r="G311" t="str">
            <v>خارجي</v>
          </cell>
          <cell r="H311" t="str">
            <v>أ</v>
          </cell>
        </row>
        <row r="312">
          <cell r="A312">
            <v>305</v>
          </cell>
          <cell r="B312" t="str">
            <v xml:space="preserve">مسعوداني   </v>
          </cell>
          <cell r="C312" t="str">
            <v xml:space="preserve">                            لميس</v>
          </cell>
          <cell r="D312" t="str">
            <v>1996/01/05</v>
          </cell>
          <cell r="E312" t="str">
            <v>سيدي بلعباس</v>
          </cell>
          <cell r="F312" t="str">
            <v>2لغات</v>
          </cell>
          <cell r="G312" t="str">
            <v>خارجي</v>
          </cell>
          <cell r="H312" t="str">
            <v>ذ</v>
          </cell>
        </row>
        <row r="313">
          <cell r="A313">
            <v>306</v>
          </cell>
          <cell r="B313" t="str">
            <v xml:space="preserve">مقراني     </v>
          </cell>
          <cell r="C313" t="str">
            <v xml:space="preserve">                 بثينة</v>
          </cell>
          <cell r="D313" t="str">
            <v>1996/01/01</v>
          </cell>
          <cell r="E313" t="str">
            <v>تيوت</v>
          </cell>
          <cell r="F313" t="str">
            <v>2لغات</v>
          </cell>
          <cell r="G313" t="str">
            <v>خارجي</v>
          </cell>
          <cell r="H313" t="str">
            <v>ذ</v>
          </cell>
        </row>
        <row r="314">
          <cell r="A314">
            <v>307</v>
          </cell>
          <cell r="B314" t="str">
            <v xml:space="preserve">منوبي      </v>
          </cell>
          <cell r="C314" t="str">
            <v xml:space="preserve">                    مهدي</v>
          </cell>
          <cell r="D314" t="str">
            <v>1995/05/19</v>
          </cell>
          <cell r="E314" t="str">
            <v>تيوت</v>
          </cell>
          <cell r="F314" t="str">
            <v>2لغات</v>
          </cell>
          <cell r="G314" t="str">
            <v>خارجي</v>
          </cell>
          <cell r="H314" t="str">
            <v>أ</v>
          </cell>
        </row>
        <row r="315">
          <cell r="A315">
            <v>308</v>
          </cell>
          <cell r="B315" t="str">
            <v xml:space="preserve">نزار       </v>
          </cell>
          <cell r="C315" t="str">
            <v xml:space="preserve">              زين الدين</v>
          </cell>
          <cell r="D315" t="str">
            <v>1995/04/23</v>
          </cell>
          <cell r="E315" t="str">
            <v>العين الصفراء</v>
          </cell>
          <cell r="F315" t="str">
            <v>2لغات</v>
          </cell>
          <cell r="G315" t="str">
            <v>خارجي</v>
          </cell>
          <cell r="H315" t="str">
            <v>أ</v>
          </cell>
        </row>
        <row r="316">
          <cell r="A316">
            <v>309</v>
          </cell>
          <cell r="B316" t="str">
            <v xml:space="preserve">ورغي       </v>
          </cell>
          <cell r="C316" t="str">
            <v xml:space="preserve">                      بدر الدين</v>
          </cell>
          <cell r="D316" t="str">
            <v>1994/06/18</v>
          </cell>
          <cell r="E316" t="str">
            <v>العين الصفراء</v>
          </cell>
          <cell r="F316" t="str">
            <v>2لغات</v>
          </cell>
          <cell r="G316" t="str">
            <v>خارجي</v>
          </cell>
          <cell r="H316" t="str">
            <v>ذ</v>
          </cell>
        </row>
        <row r="317">
          <cell r="A317">
            <v>310</v>
          </cell>
          <cell r="B317" t="str">
            <v xml:space="preserve">يحي        </v>
          </cell>
          <cell r="C317" t="str">
            <v xml:space="preserve">                  عبدالجليل</v>
          </cell>
          <cell r="D317" t="str">
            <v>1995/09/03</v>
          </cell>
          <cell r="E317" t="str">
            <v>العين الصفراء</v>
          </cell>
          <cell r="F317" t="str">
            <v>2لغات</v>
          </cell>
          <cell r="G317" t="str">
            <v>خارجي</v>
          </cell>
          <cell r="H317" t="str">
            <v>ذ</v>
          </cell>
        </row>
        <row r="318">
          <cell r="A318">
            <v>311</v>
          </cell>
          <cell r="B318" t="str">
            <v xml:space="preserve">يفصـح      </v>
          </cell>
          <cell r="C318" t="str">
            <v xml:space="preserve">                          كسيلة</v>
          </cell>
          <cell r="D318" t="str">
            <v>1995/10/13</v>
          </cell>
          <cell r="E318" t="str">
            <v>تيوت</v>
          </cell>
          <cell r="F318" t="str">
            <v>2لغات</v>
          </cell>
          <cell r="G318" t="str">
            <v>خارجي</v>
          </cell>
          <cell r="H318" t="str">
            <v>ذ</v>
          </cell>
        </row>
        <row r="319">
          <cell r="A319">
            <v>312</v>
          </cell>
          <cell r="B319" t="str">
            <v xml:space="preserve">العطـوي    </v>
          </cell>
          <cell r="C319" t="str">
            <v xml:space="preserve">                   سمية</v>
          </cell>
          <cell r="D319" t="str">
            <v>1996/02/27</v>
          </cell>
          <cell r="E319" t="str">
            <v>تيوت</v>
          </cell>
          <cell r="F319" t="str">
            <v>2آ.ف1</v>
          </cell>
          <cell r="G319" t="str">
            <v>خارجي</v>
          </cell>
          <cell r="H319" t="str">
            <v>ذ</v>
          </cell>
        </row>
        <row r="320">
          <cell r="A320">
            <v>313</v>
          </cell>
          <cell r="B320" t="str">
            <v xml:space="preserve">القيرع     </v>
          </cell>
          <cell r="C320" t="str">
            <v xml:space="preserve">              نسرين</v>
          </cell>
          <cell r="D320" t="str">
            <v>1995/04/04</v>
          </cell>
          <cell r="E320" t="str">
            <v>العين الصفراء</v>
          </cell>
          <cell r="F320" t="str">
            <v>2آ.ف1</v>
          </cell>
          <cell r="G320" t="str">
            <v>خارجي</v>
          </cell>
          <cell r="H320" t="str">
            <v>ذ</v>
          </cell>
        </row>
        <row r="321">
          <cell r="A321">
            <v>314</v>
          </cell>
          <cell r="B321" t="str">
            <v xml:space="preserve">أوشن       </v>
          </cell>
          <cell r="C321" t="str">
            <v xml:space="preserve">                إيمان</v>
          </cell>
          <cell r="D321" t="str">
            <v>1995/01/14</v>
          </cell>
          <cell r="E321" t="str">
            <v>أدرار</v>
          </cell>
          <cell r="F321" t="str">
            <v>2آ.ف1</v>
          </cell>
          <cell r="G321" t="str">
            <v>خارجي</v>
          </cell>
          <cell r="H321" t="str">
            <v>ذ</v>
          </cell>
        </row>
        <row r="322">
          <cell r="A322">
            <v>315</v>
          </cell>
          <cell r="B322" t="str">
            <v xml:space="preserve">أوشـن      </v>
          </cell>
          <cell r="C322" t="str">
            <v xml:space="preserve">                  بشـرى</v>
          </cell>
          <cell r="D322" t="str">
            <v>1999/09/19</v>
          </cell>
          <cell r="E322" t="str">
            <v>العين الصفراء</v>
          </cell>
          <cell r="F322" t="str">
            <v>2آ.ف1</v>
          </cell>
          <cell r="G322" t="str">
            <v>خارجي</v>
          </cell>
          <cell r="H322" t="str">
            <v>ذ</v>
          </cell>
        </row>
        <row r="323">
          <cell r="A323">
            <v>316</v>
          </cell>
          <cell r="B323" t="str">
            <v xml:space="preserve">بلقاسمي    </v>
          </cell>
          <cell r="C323" t="str">
            <v xml:space="preserve">                    ايوب</v>
          </cell>
          <cell r="D323" t="str">
            <v>1996/05/08</v>
          </cell>
          <cell r="E323" t="str">
            <v>العين الصفراء</v>
          </cell>
          <cell r="F323" t="str">
            <v>2آ.ف1</v>
          </cell>
          <cell r="G323" t="str">
            <v>خارجي</v>
          </cell>
          <cell r="H323" t="str">
            <v>أ</v>
          </cell>
        </row>
        <row r="324">
          <cell r="A324">
            <v>317</v>
          </cell>
          <cell r="B324" t="str">
            <v xml:space="preserve">بن خميس    </v>
          </cell>
          <cell r="C324" t="str">
            <v xml:space="preserve">                   ليليا</v>
          </cell>
          <cell r="D324" t="str">
            <v>1996/05/21</v>
          </cell>
          <cell r="E324" t="str">
            <v>تيوت</v>
          </cell>
          <cell r="F324" t="str">
            <v>2آ.ف1</v>
          </cell>
          <cell r="G324" t="str">
            <v>خارجي</v>
          </cell>
          <cell r="H324" t="str">
            <v>أ</v>
          </cell>
        </row>
        <row r="325">
          <cell r="A325">
            <v>318</v>
          </cell>
          <cell r="B325" t="str">
            <v xml:space="preserve">بن زيـنة   </v>
          </cell>
          <cell r="C325" t="str">
            <v xml:space="preserve">            فطيمة الزهراء</v>
          </cell>
          <cell r="D325" t="str">
            <v>1997/02/26</v>
          </cell>
          <cell r="E325" t="str">
            <v>العين الصفراء</v>
          </cell>
          <cell r="F325" t="str">
            <v>2آ.ف1</v>
          </cell>
          <cell r="G325" t="str">
            <v>خارجي</v>
          </cell>
          <cell r="H325" t="str">
            <v>أ</v>
          </cell>
        </row>
        <row r="326">
          <cell r="A326">
            <v>319</v>
          </cell>
          <cell r="B326" t="str">
            <v xml:space="preserve">بن عاشور   </v>
          </cell>
          <cell r="C326" t="str">
            <v xml:space="preserve">                 إسلام</v>
          </cell>
          <cell r="D326" t="str">
            <v>1995/07/23</v>
          </cell>
          <cell r="E326" t="str">
            <v>العين الصفراء</v>
          </cell>
          <cell r="F326" t="str">
            <v>2آ.ف1</v>
          </cell>
          <cell r="G326" t="str">
            <v>خارجي</v>
          </cell>
          <cell r="H326" t="str">
            <v>ذ</v>
          </cell>
        </row>
        <row r="327">
          <cell r="A327">
            <v>320</v>
          </cell>
          <cell r="B327" t="str">
            <v xml:space="preserve">بن معزة    </v>
          </cell>
          <cell r="C327" t="str">
            <v xml:space="preserve">                مليكة</v>
          </cell>
          <cell r="D327" t="str">
            <v>1996/01/31</v>
          </cell>
          <cell r="E327" t="str">
            <v>العين الصفراء</v>
          </cell>
          <cell r="F327" t="str">
            <v>2آ.ف1</v>
          </cell>
          <cell r="G327" t="str">
            <v>خارجي</v>
          </cell>
          <cell r="H327" t="str">
            <v>ذ</v>
          </cell>
        </row>
        <row r="328">
          <cell r="A328">
            <v>321</v>
          </cell>
          <cell r="B328" t="str">
            <v xml:space="preserve">بوالصوف    </v>
          </cell>
          <cell r="C328" t="str">
            <v xml:space="preserve">                        أحلام</v>
          </cell>
          <cell r="D328" t="str">
            <v>1997/06/02</v>
          </cell>
          <cell r="E328" t="str">
            <v>العين الصفراء</v>
          </cell>
          <cell r="F328" t="str">
            <v>2آ.ف1</v>
          </cell>
          <cell r="G328" t="str">
            <v>خارجي</v>
          </cell>
          <cell r="H328" t="str">
            <v>أ</v>
          </cell>
        </row>
        <row r="329">
          <cell r="A329">
            <v>322</v>
          </cell>
          <cell r="B329" t="str">
            <v xml:space="preserve">بوشامـة    </v>
          </cell>
          <cell r="C329" t="str">
            <v xml:space="preserve">                               مريــم</v>
          </cell>
          <cell r="D329" t="str">
            <v>1995/01/01</v>
          </cell>
          <cell r="E329" t="str">
            <v>تيوت</v>
          </cell>
          <cell r="F329" t="str">
            <v>2آ.ف1</v>
          </cell>
          <cell r="G329" t="str">
            <v>خارجي</v>
          </cell>
          <cell r="H329" t="str">
            <v>ذ</v>
          </cell>
        </row>
        <row r="330">
          <cell r="A330">
            <v>323</v>
          </cell>
          <cell r="B330" t="str">
            <v xml:space="preserve">بوهـيدل    </v>
          </cell>
          <cell r="C330" t="str">
            <v xml:space="preserve">                             سعـدة</v>
          </cell>
          <cell r="D330" t="str">
            <v>1995/04/22</v>
          </cell>
          <cell r="E330" t="str">
            <v>تيوت</v>
          </cell>
          <cell r="F330" t="str">
            <v>2آ.ف1</v>
          </cell>
          <cell r="G330" t="str">
            <v>خارجي</v>
          </cell>
          <cell r="H330" t="str">
            <v>أ</v>
          </cell>
        </row>
        <row r="331">
          <cell r="A331">
            <v>324</v>
          </cell>
          <cell r="B331" t="str">
            <v xml:space="preserve">جنان       </v>
          </cell>
          <cell r="C331" t="str">
            <v xml:space="preserve">                                  إيناس</v>
          </cell>
          <cell r="D331" t="str">
            <v>1995/09/27</v>
          </cell>
          <cell r="E331" t="str">
            <v>العين الصفراء</v>
          </cell>
          <cell r="F331" t="str">
            <v>2آ.ف1</v>
          </cell>
          <cell r="G331" t="str">
            <v>خارجي</v>
          </cell>
          <cell r="H331" t="str">
            <v>ذ</v>
          </cell>
        </row>
        <row r="332">
          <cell r="A332">
            <v>325</v>
          </cell>
          <cell r="B332" t="str">
            <v xml:space="preserve">حافـظ      </v>
          </cell>
          <cell r="C332" t="str">
            <v xml:space="preserve">                     شهـرزاد</v>
          </cell>
          <cell r="D332" t="str">
            <v>1996/05/04</v>
          </cell>
          <cell r="E332" t="str">
            <v>تيوت</v>
          </cell>
          <cell r="F332" t="str">
            <v>2آ.ف1</v>
          </cell>
          <cell r="G332" t="str">
            <v>خارجي</v>
          </cell>
          <cell r="H332" t="str">
            <v>ذ</v>
          </cell>
        </row>
        <row r="333">
          <cell r="A333">
            <v>326</v>
          </cell>
          <cell r="B333" t="str">
            <v xml:space="preserve">حليتيم     </v>
          </cell>
          <cell r="C333" t="str">
            <v xml:space="preserve">                        نسرين</v>
          </cell>
          <cell r="D333" t="str">
            <v>1996/06/03</v>
          </cell>
          <cell r="E333" t="str">
            <v>بشار</v>
          </cell>
          <cell r="F333" t="str">
            <v>2آ.ف1</v>
          </cell>
          <cell r="G333" t="str">
            <v>خارجي</v>
          </cell>
          <cell r="H333" t="str">
            <v>أ</v>
          </cell>
        </row>
        <row r="334">
          <cell r="A334">
            <v>327</v>
          </cell>
          <cell r="B334" t="str">
            <v xml:space="preserve">رحال       </v>
          </cell>
          <cell r="C334" t="str">
            <v xml:space="preserve">                       طارق</v>
          </cell>
          <cell r="D334" t="str">
            <v>1994/01/18</v>
          </cell>
          <cell r="E334" t="str">
            <v>العين الصفراء</v>
          </cell>
          <cell r="F334" t="str">
            <v>2آ.ف1</v>
          </cell>
          <cell r="G334" t="str">
            <v>خارجي</v>
          </cell>
          <cell r="H334" t="str">
            <v>أ</v>
          </cell>
        </row>
        <row r="335">
          <cell r="A335">
            <v>328</v>
          </cell>
          <cell r="B335" t="str">
            <v xml:space="preserve">رمضان      </v>
          </cell>
          <cell r="C335" t="str">
            <v xml:space="preserve">                           محمد لمين</v>
          </cell>
          <cell r="D335" t="str">
            <v>1995/08/26</v>
          </cell>
          <cell r="E335" t="str">
            <v>العين الصفراء</v>
          </cell>
          <cell r="F335" t="str">
            <v>2آ.ف1</v>
          </cell>
          <cell r="G335" t="str">
            <v>خارجي</v>
          </cell>
          <cell r="H335" t="str">
            <v>ذ</v>
          </cell>
        </row>
        <row r="336">
          <cell r="A336">
            <v>329</v>
          </cell>
          <cell r="B336" t="str">
            <v xml:space="preserve">سبع        </v>
          </cell>
          <cell r="C336" t="str">
            <v xml:space="preserve">                         صهيب</v>
          </cell>
          <cell r="D336" t="str">
            <v>1997/03/24</v>
          </cell>
          <cell r="E336" t="str">
            <v>العين الصفراء</v>
          </cell>
          <cell r="F336" t="str">
            <v>2آ.ف1</v>
          </cell>
          <cell r="G336" t="str">
            <v>خارجي</v>
          </cell>
          <cell r="H336" t="str">
            <v>ذ</v>
          </cell>
        </row>
        <row r="337">
          <cell r="A337">
            <v>330</v>
          </cell>
          <cell r="B337" t="str">
            <v xml:space="preserve">سعيدي      </v>
          </cell>
          <cell r="C337" t="str">
            <v xml:space="preserve">                                 خديجة</v>
          </cell>
          <cell r="D337" t="str">
            <v>1995/11/30</v>
          </cell>
          <cell r="E337" t="str">
            <v>العين الصفراء</v>
          </cell>
          <cell r="F337" t="str">
            <v>2آ.ف1</v>
          </cell>
          <cell r="G337" t="str">
            <v>خارجي</v>
          </cell>
          <cell r="H337" t="str">
            <v>أ</v>
          </cell>
        </row>
        <row r="338">
          <cell r="A338">
            <v>331</v>
          </cell>
          <cell r="B338" t="str">
            <v xml:space="preserve">سكيو       </v>
          </cell>
          <cell r="C338" t="str">
            <v xml:space="preserve">                  أميرة</v>
          </cell>
          <cell r="D338" t="str">
            <v>1995/02/11</v>
          </cell>
          <cell r="E338" t="str">
            <v>مشرية</v>
          </cell>
          <cell r="F338" t="str">
            <v>2آ.ف1</v>
          </cell>
          <cell r="G338" t="str">
            <v>خارجي</v>
          </cell>
          <cell r="H338" t="str">
            <v>أ</v>
          </cell>
        </row>
        <row r="339">
          <cell r="A339">
            <v>332</v>
          </cell>
          <cell r="B339" t="str">
            <v xml:space="preserve">سمام       </v>
          </cell>
          <cell r="C339" t="str">
            <v xml:space="preserve">                 وليد</v>
          </cell>
          <cell r="D339" t="str">
            <v>1995/12/04</v>
          </cell>
          <cell r="E339" t="str">
            <v>العين الصفراء</v>
          </cell>
          <cell r="F339" t="str">
            <v>2آ.ف1</v>
          </cell>
          <cell r="G339" t="str">
            <v>خارجي</v>
          </cell>
          <cell r="H339" t="str">
            <v>ذ</v>
          </cell>
        </row>
        <row r="340">
          <cell r="A340">
            <v>333</v>
          </cell>
          <cell r="B340" t="str">
            <v xml:space="preserve">شباكي      </v>
          </cell>
          <cell r="C340" t="str">
            <v xml:space="preserve">                      مريم</v>
          </cell>
          <cell r="D340" t="str">
            <v>1997/03/06</v>
          </cell>
          <cell r="E340" t="str">
            <v>العين الصفراء</v>
          </cell>
          <cell r="F340" t="str">
            <v>2آ.ف1</v>
          </cell>
          <cell r="G340" t="str">
            <v>خارجي</v>
          </cell>
          <cell r="H340" t="str">
            <v>ذ</v>
          </cell>
        </row>
        <row r="341">
          <cell r="A341">
            <v>334</v>
          </cell>
          <cell r="B341" t="str">
            <v xml:space="preserve">عبد الصمـد </v>
          </cell>
          <cell r="C341" t="str">
            <v xml:space="preserve">                                    دلال</v>
          </cell>
          <cell r="D341" t="str">
            <v>1995/07/22</v>
          </cell>
          <cell r="E341" t="str">
            <v>العين الصفراء</v>
          </cell>
          <cell r="F341" t="str">
            <v>2آ.ف1</v>
          </cell>
          <cell r="G341" t="str">
            <v>خارجي</v>
          </cell>
          <cell r="H341" t="str">
            <v>ذ</v>
          </cell>
        </row>
        <row r="342">
          <cell r="A342">
            <v>335</v>
          </cell>
          <cell r="B342" t="str">
            <v>عبد المجـيد</v>
          </cell>
          <cell r="C342" t="str">
            <v xml:space="preserve">                                صفـية</v>
          </cell>
          <cell r="D342" t="str">
            <v>1996/07/04</v>
          </cell>
          <cell r="E342" t="str">
            <v>العين الصفراء</v>
          </cell>
          <cell r="F342" t="str">
            <v>2آ.ف1</v>
          </cell>
          <cell r="G342" t="str">
            <v>خارجي</v>
          </cell>
          <cell r="H342" t="str">
            <v>أ</v>
          </cell>
        </row>
        <row r="343">
          <cell r="A343">
            <v>336</v>
          </cell>
          <cell r="B343" t="str">
            <v xml:space="preserve">عبدالنـبي  </v>
          </cell>
          <cell r="C343" t="str">
            <v xml:space="preserve">                         أنفـال</v>
          </cell>
          <cell r="D343" t="str">
            <v>1996/09/05</v>
          </cell>
          <cell r="E343" t="str">
            <v>النعامة</v>
          </cell>
          <cell r="F343" t="str">
            <v>2آ.ف1</v>
          </cell>
          <cell r="G343" t="str">
            <v>خارجي</v>
          </cell>
          <cell r="H343" t="str">
            <v>ذ</v>
          </cell>
        </row>
        <row r="344">
          <cell r="A344">
            <v>337</v>
          </cell>
          <cell r="B344" t="str">
            <v xml:space="preserve">عمران      </v>
          </cell>
          <cell r="C344" t="str">
            <v xml:space="preserve">                 احلام</v>
          </cell>
          <cell r="D344" t="str">
            <v>1995/03/15</v>
          </cell>
          <cell r="E344" t="str">
            <v>تيوت</v>
          </cell>
          <cell r="F344" t="str">
            <v>2آ.ف1</v>
          </cell>
          <cell r="G344" t="str">
            <v>خارجي</v>
          </cell>
          <cell r="H344" t="str">
            <v>ذ</v>
          </cell>
        </row>
        <row r="345">
          <cell r="A345">
            <v>338</v>
          </cell>
          <cell r="B345" t="str">
            <v xml:space="preserve">غول        </v>
          </cell>
          <cell r="C345" t="str">
            <v xml:space="preserve">                  رندة</v>
          </cell>
          <cell r="D345" t="str">
            <v>1997/06/28</v>
          </cell>
          <cell r="E345" t="str">
            <v>تيوت</v>
          </cell>
          <cell r="F345" t="str">
            <v>2آ.ف1</v>
          </cell>
          <cell r="G345" t="str">
            <v>خارجي</v>
          </cell>
          <cell r="H345" t="str">
            <v>ذ</v>
          </cell>
        </row>
        <row r="346">
          <cell r="A346">
            <v>339</v>
          </cell>
          <cell r="B346" t="str">
            <v xml:space="preserve">فـراح      </v>
          </cell>
          <cell r="C346" t="str">
            <v xml:space="preserve">                              كريمـة</v>
          </cell>
          <cell r="D346" t="str">
            <v>1998/05/26</v>
          </cell>
          <cell r="E346" t="str">
            <v>تيوت</v>
          </cell>
          <cell r="F346" t="str">
            <v>2آ.ف1</v>
          </cell>
          <cell r="G346" t="str">
            <v>خارجي</v>
          </cell>
          <cell r="H346" t="str">
            <v>ذ</v>
          </cell>
        </row>
        <row r="347">
          <cell r="A347">
            <v>340</v>
          </cell>
          <cell r="B347" t="str">
            <v xml:space="preserve">كـاتب      </v>
          </cell>
          <cell r="C347" t="str">
            <v xml:space="preserve">                                  جهـيدة</v>
          </cell>
          <cell r="D347" t="str">
            <v>1994/01/29</v>
          </cell>
          <cell r="E347" t="str">
            <v>تيوت</v>
          </cell>
          <cell r="F347" t="str">
            <v>2آ.ف1</v>
          </cell>
          <cell r="G347" t="str">
            <v>خارجي</v>
          </cell>
          <cell r="H347" t="str">
            <v>أ</v>
          </cell>
        </row>
        <row r="348">
          <cell r="A348">
            <v>341</v>
          </cell>
          <cell r="B348" t="str">
            <v xml:space="preserve">محمدالشريف </v>
          </cell>
          <cell r="C348" t="str">
            <v xml:space="preserve">                     ليديـا</v>
          </cell>
          <cell r="D348" t="str">
            <v>1996/04/02</v>
          </cell>
          <cell r="E348" t="str">
            <v>تيوت</v>
          </cell>
          <cell r="F348" t="str">
            <v>2آ.ف1</v>
          </cell>
          <cell r="G348" t="str">
            <v>خارجي</v>
          </cell>
          <cell r="H348" t="str">
            <v>ذ</v>
          </cell>
        </row>
        <row r="349">
          <cell r="A349">
            <v>342</v>
          </cell>
          <cell r="B349" t="str">
            <v xml:space="preserve">مزياني     </v>
          </cell>
          <cell r="C349" t="str">
            <v xml:space="preserve">                    روميـساء</v>
          </cell>
          <cell r="D349" t="str">
            <v>1996/08/26</v>
          </cell>
          <cell r="E349" t="str">
            <v>العين الصفراء</v>
          </cell>
          <cell r="F349" t="str">
            <v>2آ.ف1</v>
          </cell>
          <cell r="G349" t="str">
            <v>خارجي</v>
          </cell>
          <cell r="H349" t="str">
            <v>أ</v>
          </cell>
        </row>
        <row r="350">
          <cell r="A350">
            <v>343</v>
          </cell>
          <cell r="B350" t="str">
            <v xml:space="preserve">مسعـوداني  </v>
          </cell>
          <cell r="C350" t="str">
            <v xml:space="preserve">                     رانـية</v>
          </cell>
          <cell r="D350" t="str">
            <v>1997/06/16</v>
          </cell>
          <cell r="E350" t="str">
            <v>تيوت</v>
          </cell>
          <cell r="F350" t="str">
            <v>2آ.ف1</v>
          </cell>
          <cell r="G350" t="str">
            <v>خارجي</v>
          </cell>
          <cell r="H350" t="str">
            <v>ذ</v>
          </cell>
        </row>
        <row r="351">
          <cell r="A351">
            <v>344</v>
          </cell>
          <cell r="B351" t="str">
            <v xml:space="preserve">مسعـوداني  </v>
          </cell>
          <cell r="C351" t="str">
            <v xml:space="preserve">                  يسـرى</v>
          </cell>
          <cell r="D351" t="str">
            <v>1997/02/18</v>
          </cell>
          <cell r="E351" t="str">
            <v>العين الصفراء</v>
          </cell>
          <cell r="F351" t="str">
            <v>2آ.ف1</v>
          </cell>
          <cell r="G351" t="str">
            <v>خارجي</v>
          </cell>
          <cell r="H351" t="str">
            <v>ذ</v>
          </cell>
        </row>
        <row r="352">
          <cell r="A352">
            <v>345</v>
          </cell>
          <cell r="B352" t="str">
            <v xml:space="preserve">معاركـة    </v>
          </cell>
          <cell r="C352" t="str">
            <v xml:space="preserve">                             بثـينة</v>
          </cell>
          <cell r="D352" t="str">
            <v>1996/03/30</v>
          </cell>
          <cell r="E352" t="str">
            <v>تيوت</v>
          </cell>
          <cell r="F352" t="str">
            <v>2آ.ف1</v>
          </cell>
          <cell r="G352" t="str">
            <v>خارجي</v>
          </cell>
          <cell r="H352" t="str">
            <v>ذ</v>
          </cell>
        </row>
        <row r="353">
          <cell r="A353">
            <v>346</v>
          </cell>
          <cell r="B353" t="str">
            <v xml:space="preserve">معاركـة    </v>
          </cell>
          <cell r="C353" t="str">
            <v xml:space="preserve">                                 زينـب</v>
          </cell>
          <cell r="D353" t="str">
            <v>1995/03/06</v>
          </cell>
          <cell r="E353" t="str">
            <v>تيوت</v>
          </cell>
          <cell r="F353" t="str">
            <v>2آ.ف1</v>
          </cell>
          <cell r="G353" t="str">
            <v>خارجي</v>
          </cell>
          <cell r="H353" t="str">
            <v>ذ</v>
          </cell>
        </row>
        <row r="354">
          <cell r="A354">
            <v>347</v>
          </cell>
          <cell r="B354" t="str">
            <v xml:space="preserve">ناصري      </v>
          </cell>
          <cell r="C354" t="str">
            <v xml:space="preserve">                   بلال</v>
          </cell>
          <cell r="D354" t="str">
            <v>1996/02/12</v>
          </cell>
          <cell r="E354" t="str">
            <v>العين الصفراء</v>
          </cell>
          <cell r="F354" t="str">
            <v>2آ.ف1</v>
          </cell>
          <cell r="G354" t="str">
            <v>خارجي</v>
          </cell>
          <cell r="H354" t="str">
            <v>ذ</v>
          </cell>
        </row>
        <row r="355">
          <cell r="A355">
            <v>348</v>
          </cell>
          <cell r="B355" t="str">
            <v xml:space="preserve">بن دريهم   </v>
          </cell>
          <cell r="C355" t="str">
            <v xml:space="preserve">                         ليلى</v>
          </cell>
          <cell r="D355" t="str">
            <v>1994/11/03</v>
          </cell>
          <cell r="E355" t="str">
            <v>تيوت</v>
          </cell>
          <cell r="F355" t="str">
            <v>2آ.ف1</v>
          </cell>
          <cell r="G355" t="str">
            <v>خارجي</v>
          </cell>
          <cell r="H355" t="str">
            <v>ذ</v>
          </cell>
        </row>
        <row r="356">
          <cell r="A356">
            <v>349</v>
          </cell>
          <cell r="B356" t="str">
            <v xml:space="preserve">يحياوي     </v>
          </cell>
          <cell r="C356" t="str">
            <v xml:space="preserve">                               ياسين</v>
          </cell>
          <cell r="D356" t="str">
            <v>1996/07/04</v>
          </cell>
          <cell r="E356" t="str">
            <v>تيوت</v>
          </cell>
          <cell r="F356" t="str">
            <v>2آ.ف1</v>
          </cell>
          <cell r="G356" t="str">
            <v>خارجي</v>
          </cell>
          <cell r="H356" t="str">
            <v>ذ</v>
          </cell>
        </row>
        <row r="357">
          <cell r="A357">
            <v>350</v>
          </cell>
          <cell r="B357" t="str">
            <v xml:space="preserve">بايع راسو  </v>
          </cell>
          <cell r="C357" t="str">
            <v xml:space="preserve">        يوسف</v>
          </cell>
          <cell r="D357" t="str">
            <v>1998/03/01</v>
          </cell>
          <cell r="E357" t="str">
            <v>لمحرة</v>
          </cell>
          <cell r="F357" t="str">
            <v>2ع.ت1</v>
          </cell>
          <cell r="G357" t="str">
            <v>خارجي</v>
          </cell>
          <cell r="H357" t="str">
            <v>أ</v>
          </cell>
        </row>
        <row r="358">
          <cell r="A358">
            <v>351</v>
          </cell>
          <cell r="B358" t="str">
            <v xml:space="preserve">بلخير      </v>
          </cell>
          <cell r="C358" t="str">
            <v xml:space="preserve">       نورالهدى</v>
          </cell>
          <cell r="D358" t="str">
            <v>1996/12/26</v>
          </cell>
          <cell r="E358" t="str">
            <v>العين الصفراء</v>
          </cell>
          <cell r="F358" t="str">
            <v>2ع.ت1</v>
          </cell>
          <cell r="G358" t="str">
            <v>خارجي</v>
          </cell>
          <cell r="H358" t="str">
            <v>أ</v>
          </cell>
        </row>
        <row r="359">
          <cell r="A359">
            <v>352</v>
          </cell>
          <cell r="B359" t="str">
            <v xml:space="preserve">بن عشي     </v>
          </cell>
          <cell r="C359" t="str">
            <v xml:space="preserve">         بشرى</v>
          </cell>
          <cell r="D359" t="str">
            <v>1996/03/19</v>
          </cell>
          <cell r="E359" t="str">
            <v>العين الصفراء</v>
          </cell>
          <cell r="F359" t="str">
            <v>2ع.ت1</v>
          </cell>
          <cell r="G359" t="str">
            <v>خارجي</v>
          </cell>
          <cell r="H359" t="str">
            <v>ذ</v>
          </cell>
        </row>
        <row r="360">
          <cell r="A360">
            <v>353</v>
          </cell>
          <cell r="B360" t="str">
            <v xml:space="preserve">بهلول      </v>
          </cell>
          <cell r="C360" t="str">
            <v xml:space="preserve">        شيماء</v>
          </cell>
          <cell r="D360" t="str">
            <v>1997/01/11</v>
          </cell>
          <cell r="E360" t="str">
            <v>العين الصفراء</v>
          </cell>
          <cell r="F360" t="str">
            <v>2ع.ت1</v>
          </cell>
          <cell r="G360" t="str">
            <v>خارجي</v>
          </cell>
          <cell r="H360" t="str">
            <v>ذ</v>
          </cell>
        </row>
        <row r="361">
          <cell r="A361">
            <v>354</v>
          </cell>
          <cell r="B361" t="str">
            <v xml:space="preserve">بوخلـوف    </v>
          </cell>
          <cell r="C361" t="str">
            <v xml:space="preserve">         منـال</v>
          </cell>
          <cell r="D361" t="str">
            <v>1997/06/01</v>
          </cell>
          <cell r="E361" t="str">
            <v>العين الصفراء</v>
          </cell>
          <cell r="F361" t="str">
            <v>2ع.ت1</v>
          </cell>
          <cell r="G361" t="str">
            <v>خارجي</v>
          </cell>
          <cell r="H361" t="str">
            <v>ذ</v>
          </cell>
        </row>
        <row r="362">
          <cell r="A362">
            <v>355</v>
          </cell>
          <cell r="B362" t="str">
            <v xml:space="preserve">بوراس      </v>
          </cell>
          <cell r="C362" t="str">
            <v xml:space="preserve"> اسامة</v>
          </cell>
          <cell r="D362" t="str">
            <v>1996/12/19</v>
          </cell>
          <cell r="E362" t="str">
            <v>العين الصفراء</v>
          </cell>
          <cell r="F362" t="str">
            <v>2ع.ت1</v>
          </cell>
          <cell r="G362" t="str">
            <v>خارجي</v>
          </cell>
          <cell r="H362" t="str">
            <v>ذ</v>
          </cell>
        </row>
        <row r="363">
          <cell r="A363">
            <v>356</v>
          </cell>
          <cell r="B363" t="str">
            <v xml:space="preserve">بوركوش     </v>
          </cell>
          <cell r="C363" t="str">
            <v xml:space="preserve">    إبتسام</v>
          </cell>
          <cell r="D363" t="str">
            <v>1996/01/16</v>
          </cell>
          <cell r="E363" t="str">
            <v>تيوت</v>
          </cell>
          <cell r="F363" t="str">
            <v>2ع.ت1</v>
          </cell>
          <cell r="G363" t="str">
            <v>خارجي</v>
          </cell>
          <cell r="H363" t="str">
            <v>ذ</v>
          </cell>
        </row>
        <row r="364">
          <cell r="A364">
            <v>357</v>
          </cell>
          <cell r="B364" t="str">
            <v xml:space="preserve">بوعافية    </v>
          </cell>
          <cell r="C364" t="str">
            <v xml:space="preserve">   نور الاسلام</v>
          </cell>
          <cell r="D364" t="str">
            <v>1994/07/03</v>
          </cell>
          <cell r="E364" t="str">
            <v>العين الصفراء</v>
          </cell>
          <cell r="F364" t="str">
            <v>2ع.ت1</v>
          </cell>
          <cell r="G364" t="str">
            <v>خارجي</v>
          </cell>
          <cell r="H364" t="str">
            <v>أ</v>
          </cell>
        </row>
        <row r="365">
          <cell r="A365">
            <v>358</v>
          </cell>
          <cell r="B365" t="str">
            <v xml:space="preserve">بوعكاز     </v>
          </cell>
          <cell r="C365" t="str">
            <v xml:space="preserve">  ريان</v>
          </cell>
          <cell r="D365" t="str">
            <v>1997/05/04</v>
          </cell>
          <cell r="E365" t="str">
            <v>بشار</v>
          </cell>
          <cell r="F365" t="str">
            <v>2ع.ت1</v>
          </cell>
          <cell r="G365" t="str">
            <v>خارجي</v>
          </cell>
          <cell r="H365" t="str">
            <v>ذ</v>
          </cell>
        </row>
        <row r="366">
          <cell r="A366">
            <v>359</v>
          </cell>
          <cell r="B366" t="str">
            <v xml:space="preserve">بولطيف     </v>
          </cell>
          <cell r="C366" t="str">
            <v xml:space="preserve">  ريان</v>
          </cell>
          <cell r="D366" t="str">
            <v>1997/04/29</v>
          </cell>
          <cell r="E366" t="str">
            <v>العين الصفراء</v>
          </cell>
          <cell r="F366" t="str">
            <v>2ع.ت1</v>
          </cell>
          <cell r="G366" t="str">
            <v>خارجي</v>
          </cell>
          <cell r="H366" t="str">
            <v>أ</v>
          </cell>
        </row>
        <row r="367">
          <cell r="A367">
            <v>360</v>
          </cell>
          <cell r="B367" t="str">
            <v xml:space="preserve">بولكفوف    </v>
          </cell>
          <cell r="C367" t="str">
            <v xml:space="preserve">      أسامة</v>
          </cell>
          <cell r="D367" t="str">
            <v>1996/08/21</v>
          </cell>
          <cell r="E367" t="str">
            <v>تيوت</v>
          </cell>
          <cell r="F367" t="str">
            <v>2ع.ت1</v>
          </cell>
          <cell r="G367" t="str">
            <v>خارجي</v>
          </cell>
          <cell r="H367" t="str">
            <v>ذ</v>
          </cell>
        </row>
        <row r="368">
          <cell r="A368">
            <v>361</v>
          </cell>
          <cell r="B368" t="str">
            <v xml:space="preserve">جيلالي     </v>
          </cell>
          <cell r="C368" t="str">
            <v xml:space="preserve">   روميساء</v>
          </cell>
          <cell r="D368" t="str">
            <v>1997/07/22</v>
          </cell>
          <cell r="E368" t="str">
            <v>تيوت</v>
          </cell>
          <cell r="F368" t="str">
            <v>2ع.ت1</v>
          </cell>
          <cell r="G368" t="str">
            <v>خارجي</v>
          </cell>
          <cell r="H368" t="str">
            <v>ذ</v>
          </cell>
        </row>
        <row r="369">
          <cell r="A369">
            <v>362</v>
          </cell>
          <cell r="B369" t="str">
            <v xml:space="preserve">حماطة      </v>
          </cell>
          <cell r="C369" t="str">
            <v>أحلام</v>
          </cell>
          <cell r="D369" t="str">
            <v>1996/02/09</v>
          </cell>
          <cell r="E369" t="str">
            <v>العين الصفراء</v>
          </cell>
          <cell r="F369" t="str">
            <v>2ع.ت1</v>
          </cell>
          <cell r="G369" t="str">
            <v>خارجي</v>
          </cell>
          <cell r="H369" t="str">
            <v>أ</v>
          </cell>
        </row>
        <row r="370">
          <cell r="A370">
            <v>363</v>
          </cell>
          <cell r="B370" t="str">
            <v xml:space="preserve">حملات      </v>
          </cell>
          <cell r="C370" t="str">
            <v>حمزة</v>
          </cell>
          <cell r="D370" t="str">
            <v>1995/03/02</v>
          </cell>
          <cell r="E370" t="str">
            <v>تيوت</v>
          </cell>
          <cell r="F370" t="str">
            <v>2ع.ت1</v>
          </cell>
          <cell r="G370" t="str">
            <v>خارجي</v>
          </cell>
          <cell r="H370" t="str">
            <v>ذ</v>
          </cell>
        </row>
        <row r="371">
          <cell r="A371">
            <v>364</v>
          </cell>
          <cell r="B371" t="str">
            <v xml:space="preserve">خوري       </v>
          </cell>
          <cell r="C371" t="str">
            <v xml:space="preserve"> ذكرى</v>
          </cell>
          <cell r="D371" t="str">
            <v>1996/11/07</v>
          </cell>
          <cell r="E371" t="str">
            <v>تيوت</v>
          </cell>
          <cell r="F371" t="str">
            <v>2ع.ت1</v>
          </cell>
          <cell r="G371" t="str">
            <v>خارجي</v>
          </cell>
          <cell r="H371" t="str">
            <v>أ</v>
          </cell>
        </row>
        <row r="372">
          <cell r="A372">
            <v>365</v>
          </cell>
          <cell r="B372" t="str">
            <v xml:space="preserve">سدرات      </v>
          </cell>
          <cell r="C372" t="str">
            <v xml:space="preserve">  وفاء</v>
          </cell>
          <cell r="D372" t="str">
            <v>1997/02/26</v>
          </cell>
          <cell r="E372" t="str">
            <v>كراكدة</v>
          </cell>
          <cell r="F372" t="str">
            <v>2ع.ت1</v>
          </cell>
          <cell r="G372" t="str">
            <v>خارجي</v>
          </cell>
          <cell r="H372" t="str">
            <v>ذ</v>
          </cell>
        </row>
        <row r="373">
          <cell r="A373">
            <v>366</v>
          </cell>
          <cell r="B373" t="str">
            <v xml:space="preserve">سعيداني    </v>
          </cell>
          <cell r="C373" t="str">
            <v xml:space="preserve">  محمد لمين</v>
          </cell>
          <cell r="D373" t="str">
            <v>1997/04/23</v>
          </cell>
          <cell r="E373" t="str">
            <v>تيوت</v>
          </cell>
          <cell r="F373" t="str">
            <v>2ع.ت1</v>
          </cell>
          <cell r="G373" t="str">
            <v>خارجي</v>
          </cell>
          <cell r="H373" t="str">
            <v>ذ</v>
          </cell>
        </row>
        <row r="374">
          <cell r="A374">
            <v>367</v>
          </cell>
          <cell r="B374" t="str">
            <v xml:space="preserve">عبد الحق   </v>
          </cell>
          <cell r="C374" t="str">
            <v xml:space="preserve">  إيمان</v>
          </cell>
          <cell r="D374" t="str">
            <v>1997/03/01</v>
          </cell>
          <cell r="E374" t="str">
            <v>تيوت</v>
          </cell>
          <cell r="F374" t="str">
            <v>2ع.ت1</v>
          </cell>
          <cell r="G374" t="str">
            <v>خارجي</v>
          </cell>
          <cell r="H374" t="str">
            <v>ذ</v>
          </cell>
        </row>
        <row r="375">
          <cell r="A375">
            <v>368</v>
          </cell>
          <cell r="B375" t="str">
            <v xml:space="preserve">عبد الحميد </v>
          </cell>
          <cell r="C375" t="str">
            <v xml:space="preserve">     خديجة</v>
          </cell>
          <cell r="D375" t="str">
            <v>1996/08/03</v>
          </cell>
          <cell r="E375" t="str">
            <v>العين الصفراء</v>
          </cell>
          <cell r="F375" t="str">
            <v>2ع.ت1</v>
          </cell>
          <cell r="G375" t="str">
            <v>خارجي</v>
          </cell>
          <cell r="H375" t="str">
            <v>أ</v>
          </cell>
        </row>
        <row r="376">
          <cell r="A376">
            <v>369</v>
          </cell>
          <cell r="B376" t="str">
            <v xml:space="preserve">عجابي      </v>
          </cell>
          <cell r="C376" t="str">
            <v xml:space="preserve"> سامي</v>
          </cell>
          <cell r="D376" t="str">
            <v>1997/07/21</v>
          </cell>
          <cell r="E376" t="str">
            <v>شروين - أدرار</v>
          </cell>
          <cell r="F376" t="str">
            <v>2ع.ت1</v>
          </cell>
          <cell r="G376" t="str">
            <v>خارجي</v>
          </cell>
          <cell r="H376" t="str">
            <v>أ</v>
          </cell>
        </row>
        <row r="377">
          <cell r="A377">
            <v>370</v>
          </cell>
          <cell r="B377" t="str">
            <v xml:space="preserve">عمار       </v>
          </cell>
          <cell r="C377" t="str">
            <v xml:space="preserve">     الطاهر</v>
          </cell>
          <cell r="D377" t="str">
            <v>1996/03/13</v>
          </cell>
          <cell r="E377" t="str">
            <v>العين الصفراء</v>
          </cell>
          <cell r="F377" t="str">
            <v>2ع.ت1</v>
          </cell>
          <cell r="G377" t="str">
            <v>خارجي</v>
          </cell>
          <cell r="H377" t="str">
            <v>أ</v>
          </cell>
        </row>
        <row r="378">
          <cell r="A378">
            <v>371</v>
          </cell>
          <cell r="B378" t="str">
            <v xml:space="preserve">غزيل       </v>
          </cell>
          <cell r="C378" t="str">
            <v xml:space="preserve">    سناء أم الخير</v>
          </cell>
          <cell r="D378" t="str">
            <v>1996/02/17</v>
          </cell>
          <cell r="E378" t="str">
            <v>العين الصفراء</v>
          </cell>
          <cell r="F378" t="str">
            <v>2ع.ت1</v>
          </cell>
          <cell r="G378" t="str">
            <v>خارجي</v>
          </cell>
          <cell r="H378" t="str">
            <v>ذ</v>
          </cell>
        </row>
        <row r="379">
          <cell r="A379">
            <v>372</v>
          </cell>
          <cell r="B379" t="str">
            <v xml:space="preserve">كواهي      </v>
          </cell>
          <cell r="C379" t="str">
            <v xml:space="preserve">         نور الهدى</v>
          </cell>
          <cell r="D379" t="str">
            <v>1996/09/19</v>
          </cell>
          <cell r="E379" t="str">
            <v>العين الصفراء</v>
          </cell>
          <cell r="F379" t="str">
            <v>2ع.ت1</v>
          </cell>
          <cell r="G379" t="str">
            <v>خارجي</v>
          </cell>
          <cell r="H379" t="str">
            <v>أ</v>
          </cell>
        </row>
        <row r="380">
          <cell r="A380">
            <v>373</v>
          </cell>
          <cell r="B380" t="str">
            <v xml:space="preserve">لطرش       </v>
          </cell>
          <cell r="C380" t="str">
            <v xml:space="preserve">   ايمن</v>
          </cell>
          <cell r="D380" t="str">
            <v>1996/08/02</v>
          </cell>
          <cell r="E380" t="str">
            <v>العين الصفراء</v>
          </cell>
          <cell r="F380" t="str">
            <v>2ع.ت1</v>
          </cell>
          <cell r="G380" t="str">
            <v>خارجي</v>
          </cell>
          <cell r="H380" t="str">
            <v>أ</v>
          </cell>
        </row>
        <row r="381">
          <cell r="A381">
            <v>374</v>
          </cell>
          <cell r="B381" t="str">
            <v xml:space="preserve">محمدي      </v>
          </cell>
          <cell r="C381" t="str">
            <v xml:space="preserve">     نهاد</v>
          </cell>
          <cell r="D381" t="str">
            <v>1996/03/14</v>
          </cell>
          <cell r="E381" t="str">
            <v>تيوت</v>
          </cell>
          <cell r="F381" t="str">
            <v>2ع.ت1</v>
          </cell>
          <cell r="G381" t="str">
            <v>خارجي</v>
          </cell>
          <cell r="H381" t="str">
            <v>ذ</v>
          </cell>
        </row>
        <row r="382">
          <cell r="A382">
            <v>375</v>
          </cell>
          <cell r="B382" t="str">
            <v xml:space="preserve">معطار      </v>
          </cell>
          <cell r="C382" t="str">
            <v xml:space="preserve">       محمد شوقي</v>
          </cell>
          <cell r="D382" t="str">
            <v>1995/08/17</v>
          </cell>
          <cell r="E382" t="str">
            <v>العين الصفراء</v>
          </cell>
          <cell r="F382" t="str">
            <v>2ع.ت1</v>
          </cell>
          <cell r="G382" t="str">
            <v>خارجي</v>
          </cell>
          <cell r="H382" t="str">
            <v>ذ</v>
          </cell>
        </row>
        <row r="383">
          <cell r="A383">
            <v>376</v>
          </cell>
          <cell r="B383" t="str">
            <v xml:space="preserve">مومن       </v>
          </cell>
          <cell r="C383" t="str">
            <v xml:space="preserve">            عبد الرؤوف</v>
          </cell>
          <cell r="D383" t="str">
            <v>1995/04/08</v>
          </cell>
          <cell r="E383" t="str">
            <v>العين الصفراء</v>
          </cell>
          <cell r="F383" t="str">
            <v>2ع.ت1</v>
          </cell>
          <cell r="G383" t="str">
            <v>خارجي</v>
          </cell>
          <cell r="H383" t="str">
            <v>أ</v>
          </cell>
        </row>
        <row r="384">
          <cell r="A384">
            <v>377</v>
          </cell>
          <cell r="B384" t="str">
            <v xml:space="preserve">نموشي      </v>
          </cell>
          <cell r="C384" t="str">
            <v xml:space="preserve">              بثينة</v>
          </cell>
          <cell r="D384" t="str">
            <v>1997/07/26</v>
          </cell>
          <cell r="E384" t="str">
            <v>العين الصفراء</v>
          </cell>
          <cell r="F384" t="str">
            <v>2ع.ت1</v>
          </cell>
          <cell r="G384" t="str">
            <v>خارجي</v>
          </cell>
          <cell r="H384" t="str">
            <v>ذ</v>
          </cell>
        </row>
        <row r="385">
          <cell r="A385">
            <v>378</v>
          </cell>
          <cell r="B385" t="str">
            <v xml:space="preserve">هنشير      </v>
          </cell>
          <cell r="C385" t="str">
            <v xml:space="preserve">           نورة</v>
          </cell>
          <cell r="D385" t="str">
            <v>1997/02/14</v>
          </cell>
          <cell r="E385" t="str">
            <v>تيوت</v>
          </cell>
          <cell r="F385" t="str">
            <v>2ع.ت1</v>
          </cell>
          <cell r="G385" t="str">
            <v>خارجي</v>
          </cell>
          <cell r="H385" t="str">
            <v>ذ</v>
          </cell>
        </row>
        <row r="386">
          <cell r="A386">
            <v>379</v>
          </cell>
          <cell r="B386" t="str">
            <v xml:space="preserve">باشا       </v>
          </cell>
          <cell r="C386" t="str">
            <v xml:space="preserve">             سميرة</v>
          </cell>
          <cell r="D386" t="str">
            <v>1996/09/15</v>
          </cell>
          <cell r="E386" t="str">
            <v>العين الصفراء</v>
          </cell>
          <cell r="F386" t="str">
            <v>2ع.ت2</v>
          </cell>
          <cell r="G386" t="str">
            <v>خارجي</v>
          </cell>
          <cell r="H386" t="str">
            <v>أ</v>
          </cell>
        </row>
        <row r="387">
          <cell r="A387">
            <v>380</v>
          </cell>
          <cell r="B387" t="str">
            <v xml:space="preserve">بايع راسو  </v>
          </cell>
          <cell r="C387" t="str">
            <v xml:space="preserve">             أماني</v>
          </cell>
          <cell r="D387" t="str">
            <v>1997/05/06</v>
          </cell>
          <cell r="E387" t="str">
            <v>تيوت</v>
          </cell>
          <cell r="F387" t="str">
            <v>2ع.ت2</v>
          </cell>
          <cell r="G387" t="str">
            <v>خارجي</v>
          </cell>
          <cell r="H387" t="str">
            <v>ذ</v>
          </cell>
        </row>
        <row r="388">
          <cell r="A388">
            <v>381</v>
          </cell>
          <cell r="B388" t="str">
            <v xml:space="preserve">بخـوش      </v>
          </cell>
          <cell r="C388" t="str">
            <v xml:space="preserve">          رشا عائشة</v>
          </cell>
          <cell r="D388" t="str">
            <v>1997/07/28</v>
          </cell>
          <cell r="E388" t="str">
            <v>تيوت</v>
          </cell>
          <cell r="F388" t="str">
            <v>2ع.ت2</v>
          </cell>
          <cell r="G388" t="str">
            <v>خارجي</v>
          </cell>
          <cell r="H388" t="str">
            <v>ذ</v>
          </cell>
        </row>
        <row r="389">
          <cell r="A389">
            <v>382</v>
          </cell>
          <cell r="B389" t="str">
            <v xml:space="preserve">بزوح       </v>
          </cell>
          <cell r="C389" t="str">
            <v xml:space="preserve">             سارة</v>
          </cell>
          <cell r="D389" t="str">
            <v>1995/04/25</v>
          </cell>
          <cell r="E389" t="str">
            <v>تيوت</v>
          </cell>
          <cell r="F389" t="str">
            <v>2ع.ت2</v>
          </cell>
          <cell r="G389" t="str">
            <v>خارجي</v>
          </cell>
          <cell r="H389" t="str">
            <v>ذ</v>
          </cell>
        </row>
        <row r="390">
          <cell r="A390">
            <v>383</v>
          </cell>
          <cell r="B390" t="str">
            <v xml:space="preserve">بلعقون     </v>
          </cell>
          <cell r="C390" t="str">
            <v xml:space="preserve">          نجيبة</v>
          </cell>
          <cell r="D390" t="str">
            <v>1996/01/16</v>
          </cell>
          <cell r="E390" t="str">
            <v>العين الصفراء</v>
          </cell>
          <cell r="F390" t="str">
            <v>2ع.ت2</v>
          </cell>
          <cell r="G390" t="str">
            <v>خارجي</v>
          </cell>
          <cell r="H390" t="str">
            <v>أ</v>
          </cell>
        </row>
        <row r="391">
          <cell r="A391">
            <v>384</v>
          </cell>
          <cell r="B391" t="str">
            <v xml:space="preserve">بلوناس     </v>
          </cell>
          <cell r="C391" t="str">
            <v xml:space="preserve">      بلال</v>
          </cell>
          <cell r="D391" t="str">
            <v>1997/05/31</v>
          </cell>
          <cell r="E391" t="str">
            <v>العين الصفراء</v>
          </cell>
          <cell r="F391" t="str">
            <v>2ع.ت2</v>
          </cell>
          <cell r="G391" t="str">
            <v>خارجي</v>
          </cell>
          <cell r="H391" t="str">
            <v>أ</v>
          </cell>
        </row>
        <row r="392">
          <cell r="A392">
            <v>385</v>
          </cell>
          <cell r="B392" t="str">
            <v xml:space="preserve">بن حمـودة  </v>
          </cell>
          <cell r="C392" t="str">
            <v xml:space="preserve">        أسـامة</v>
          </cell>
          <cell r="D392" t="str">
            <v>1996/02/16</v>
          </cell>
          <cell r="E392" t="str">
            <v>الصفيصفة</v>
          </cell>
          <cell r="F392" t="str">
            <v>2ع.ت2</v>
          </cell>
          <cell r="G392" t="str">
            <v>خارجي</v>
          </cell>
          <cell r="H392" t="str">
            <v>ذ</v>
          </cell>
        </row>
        <row r="393">
          <cell r="A393">
            <v>386</v>
          </cell>
          <cell r="B393" t="str">
            <v xml:space="preserve">بن عمارة   </v>
          </cell>
          <cell r="C393" t="str">
            <v xml:space="preserve">         نجمة</v>
          </cell>
          <cell r="D393" t="str">
            <v>1997/02/03</v>
          </cell>
          <cell r="E393" t="str">
            <v>المشرية</v>
          </cell>
          <cell r="F393" t="str">
            <v>2ع.ت2</v>
          </cell>
          <cell r="G393" t="str">
            <v>خارجي</v>
          </cell>
          <cell r="H393" t="str">
            <v>أ</v>
          </cell>
        </row>
        <row r="394">
          <cell r="A394">
            <v>387</v>
          </cell>
          <cell r="B394" t="str">
            <v xml:space="preserve">بن مرزوق   </v>
          </cell>
          <cell r="C394" t="str">
            <v xml:space="preserve">          أميرة</v>
          </cell>
          <cell r="D394" t="str">
            <v>1997/08/17</v>
          </cell>
          <cell r="E394" t="str">
            <v>العين الصفراء</v>
          </cell>
          <cell r="F394" t="str">
            <v>2ع.ت2</v>
          </cell>
          <cell r="G394" t="str">
            <v>خارجي</v>
          </cell>
          <cell r="H394" t="str">
            <v>ذ</v>
          </cell>
        </row>
        <row r="395">
          <cell r="A395">
            <v>388</v>
          </cell>
          <cell r="B395" t="str">
            <v xml:space="preserve">بوزيداوي   </v>
          </cell>
          <cell r="C395" t="str">
            <v xml:space="preserve">         رانيا</v>
          </cell>
          <cell r="D395" t="str">
            <v>1997/08/31</v>
          </cell>
          <cell r="E395" t="str">
            <v>تيوت</v>
          </cell>
          <cell r="F395" t="str">
            <v>2ع.ت2</v>
          </cell>
          <cell r="G395" t="str">
            <v>خارجي</v>
          </cell>
          <cell r="H395" t="str">
            <v>ذ</v>
          </cell>
        </row>
        <row r="396">
          <cell r="A396">
            <v>389</v>
          </cell>
          <cell r="B396" t="str">
            <v xml:space="preserve">بوشارب     </v>
          </cell>
          <cell r="C396" t="str">
            <v xml:space="preserve">         رونق</v>
          </cell>
          <cell r="D396" t="str">
            <v>1996/03/02</v>
          </cell>
          <cell r="E396" t="str">
            <v>تيوت</v>
          </cell>
          <cell r="F396" t="str">
            <v>2ع.ت2</v>
          </cell>
          <cell r="G396" t="str">
            <v>خارجي</v>
          </cell>
          <cell r="H396" t="str">
            <v>ذ</v>
          </cell>
        </row>
        <row r="397">
          <cell r="A397">
            <v>390</v>
          </cell>
          <cell r="B397" t="str">
            <v xml:space="preserve">بوعزيز     </v>
          </cell>
          <cell r="C397" t="str">
            <v xml:space="preserve">     ليندة</v>
          </cell>
          <cell r="D397" t="str">
            <v>1996/08/22</v>
          </cell>
          <cell r="E397" t="str">
            <v>العين الصفراء</v>
          </cell>
          <cell r="F397" t="str">
            <v>2ع.ت2</v>
          </cell>
          <cell r="G397" t="str">
            <v>خارجي</v>
          </cell>
          <cell r="H397" t="str">
            <v>ذ</v>
          </cell>
        </row>
        <row r="398">
          <cell r="A398">
            <v>391</v>
          </cell>
          <cell r="B398" t="str">
            <v xml:space="preserve">بوكعبارة   </v>
          </cell>
          <cell r="C398" t="str">
            <v xml:space="preserve">           ليلية</v>
          </cell>
          <cell r="D398" t="str">
            <v>1997/04/26</v>
          </cell>
          <cell r="E398" t="str">
            <v>العين الصفراء</v>
          </cell>
          <cell r="F398" t="str">
            <v>2ع.ت2</v>
          </cell>
          <cell r="G398" t="str">
            <v>خارجي</v>
          </cell>
          <cell r="H398" t="str">
            <v>ذ</v>
          </cell>
        </row>
        <row r="399">
          <cell r="A399">
            <v>392</v>
          </cell>
          <cell r="B399" t="str">
            <v xml:space="preserve">تومي       </v>
          </cell>
          <cell r="C399" t="str">
            <v xml:space="preserve">           شيماء</v>
          </cell>
          <cell r="D399" t="str">
            <v>1997/04/29</v>
          </cell>
          <cell r="E399" t="str">
            <v>العين الصفراء</v>
          </cell>
          <cell r="F399" t="str">
            <v>2ع.ت2</v>
          </cell>
          <cell r="G399" t="str">
            <v>خارجي</v>
          </cell>
          <cell r="H399" t="str">
            <v>ذ</v>
          </cell>
        </row>
        <row r="400">
          <cell r="A400">
            <v>393</v>
          </cell>
          <cell r="B400" t="str">
            <v xml:space="preserve">جعبة       </v>
          </cell>
          <cell r="C400" t="str">
            <v xml:space="preserve">            ميساء</v>
          </cell>
          <cell r="D400" t="str">
            <v>1997/03/21</v>
          </cell>
          <cell r="E400" t="str">
            <v>العين الصفراء</v>
          </cell>
          <cell r="F400" t="str">
            <v>2ع.ت2</v>
          </cell>
          <cell r="G400" t="str">
            <v>خارجي</v>
          </cell>
          <cell r="H400" t="str">
            <v>ذ</v>
          </cell>
        </row>
        <row r="401">
          <cell r="A401">
            <v>394</v>
          </cell>
          <cell r="B401" t="str">
            <v xml:space="preserve">حداد       </v>
          </cell>
          <cell r="C401" t="str">
            <v xml:space="preserve">             نادية</v>
          </cell>
          <cell r="D401" t="str">
            <v>1995/07/26</v>
          </cell>
          <cell r="E401" t="str">
            <v>تيوت</v>
          </cell>
          <cell r="F401" t="str">
            <v>2ع.ت2</v>
          </cell>
          <cell r="G401" t="str">
            <v>خارجي</v>
          </cell>
          <cell r="H401" t="str">
            <v>ذ</v>
          </cell>
        </row>
        <row r="402">
          <cell r="A402">
            <v>395</v>
          </cell>
          <cell r="B402" t="str">
            <v xml:space="preserve">خلاف       </v>
          </cell>
          <cell r="C402" t="str">
            <v xml:space="preserve">           محمد</v>
          </cell>
          <cell r="D402" t="str">
            <v>1995/04/18</v>
          </cell>
          <cell r="E402" t="str">
            <v>العين الصفراء</v>
          </cell>
          <cell r="F402" t="str">
            <v>2ع.ت2</v>
          </cell>
          <cell r="G402" t="str">
            <v>خارجي</v>
          </cell>
          <cell r="H402" t="str">
            <v>ذ</v>
          </cell>
        </row>
        <row r="403">
          <cell r="A403">
            <v>396</v>
          </cell>
          <cell r="B403" t="str">
            <v xml:space="preserve">درنوني     </v>
          </cell>
          <cell r="C403" t="str">
            <v xml:space="preserve">                سمية</v>
          </cell>
          <cell r="D403" t="str">
            <v>1996/07/09</v>
          </cell>
          <cell r="E403" t="str">
            <v>العين الصفراء</v>
          </cell>
          <cell r="F403" t="str">
            <v>2ع.ت2</v>
          </cell>
          <cell r="G403" t="str">
            <v>خارجي</v>
          </cell>
          <cell r="H403" t="str">
            <v>ذ</v>
          </cell>
        </row>
        <row r="404">
          <cell r="A404">
            <v>397</v>
          </cell>
          <cell r="B404" t="str">
            <v xml:space="preserve">زرقين      </v>
          </cell>
          <cell r="C404" t="str">
            <v xml:space="preserve">               أشرف</v>
          </cell>
          <cell r="D404" t="str">
            <v>1996/04/30</v>
          </cell>
          <cell r="E404" t="str">
            <v>العين الصفراء</v>
          </cell>
          <cell r="F404" t="str">
            <v>2ع.ت2</v>
          </cell>
          <cell r="G404" t="str">
            <v>خارجي</v>
          </cell>
          <cell r="H404" t="str">
            <v>أ</v>
          </cell>
        </row>
        <row r="405">
          <cell r="A405">
            <v>398</v>
          </cell>
          <cell r="B405" t="str">
            <v xml:space="preserve">زغيش       </v>
          </cell>
          <cell r="C405" t="str">
            <v xml:space="preserve">   أنفال</v>
          </cell>
          <cell r="D405" t="str">
            <v>1997/10/30</v>
          </cell>
          <cell r="E405" t="str">
            <v>العين الصفراء</v>
          </cell>
          <cell r="F405" t="str">
            <v>2ع.ت2</v>
          </cell>
          <cell r="G405" t="str">
            <v>خارجي</v>
          </cell>
          <cell r="H405" t="str">
            <v>ذ</v>
          </cell>
        </row>
        <row r="406">
          <cell r="A406">
            <v>399</v>
          </cell>
          <cell r="B406" t="str">
            <v xml:space="preserve">زياد       </v>
          </cell>
          <cell r="C406" t="str">
            <v xml:space="preserve">  دنيا</v>
          </cell>
          <cell r="D406" t="str">
            <v>1996/04/23</v>
          </cell>
          <cell r="E406" t="str">
            <v>تيوت</v>
          </cell>
          <cell r="F406" t="str">
            <v>2ع.ت2</v>
          </cell>
          <cell r="G406" t="str">
            <v>خارجي</v>
          </cell>
          <cell r="H406" t="str">
            <v>ذ</v>
          </cell>
        </row>
        <row r="407">
          <cell r="A407">
            <v>400</v>
          </cell>
          <cell r="B407" t="str">
            <v xml:space="preserve">سعادة      </v>
          </cell>
          <cell r="C407" t="str">
            <v xml:space="preserve"> الياس</v>
          </cell>
          <cell r="D407" t="str">
            <v>1996/02/14</v>
          </cell>
          <cell r="E407" t="str">
            <v>تيوت</v>
          </cell>
          <cell r="F407" t="str">
            <v>2ع.ت2</v>
          </cell>
          <cell r="G407" t="str">
            <v>خارجي</v>
          </cell>
          <cell r="H407" t="str">
            <v>أ</v>
          </cell>
        </row>
        <row r="408">
          <cell r="A408">
            <v>401</v>
          </cell>
          <cell r="B408" t="str">
            <v xml:space="preserve">شارة       </v>
          </cell>
          <cell r="C408" t="str">
            <v xml:space="preserve">        محمد وليد</v>
          </cell>
          <cell r="D408" t="str">
            <v>1996/03/08</v>
          </cell>
          <cell r="E408" t="str">
            <v>العين الصفراء</v>
          </cell>
          <cell r="F408" t="str">
            <v>2ع.ت2</v>
          </cell>
          <cell r="G408" t="str">
            <v>خارجي</v>
          </cell>
          <cell r="H408" t="str">
            <v>أ</v>
          </cell>
        </row>
        <row r="409">
          <cell r="A409">
            <v>402</v>
          </cell>
          <cell r="B409" t="str">
            <v xml:space="preserve">شرقي       </v>
          </cell>
          <cell r="C409" t="str">
            <v xml:space="preserve">   رانية</v>
          </cell>
          <cell r="D409" t="str">
            <v>1996/07/26</v>
          </cell>
          <cell r="E409" t="str">
            <v>أدرار</v>
          </cell>
          <cell r="F409" t="str">
            <v>2ع.ت2</v>
          </cell>
          <cell r="G409" t="str">
            <v>خارجي</v>
          </cell>
          <cell r="H409" t="str">
            <v>ذ</v>
          </cell>
        </row>
        <row r="410">
          <cell r="A410">
            <v>403</v>
          </cell>
          <cell r="B410" t="str">
            <v xml:space="preserve">شعباني     </v>
          </cell>
          <cell r="C410" t="str">
            <v xml:space="preserve">         إيناس</v>
          </cell>
          <cell r="D410" t="str">
            <v>1997/11/07</v>
          </cell>
          <cell r="E410" t="str">
            <v>العين الصفراء</v>
          </cell>
          <cell r="F410" t="str">
            <v>2ع.ت2</v>
          </cell>
          <cell r="G410" t="str">
            <v>خارجي</v>
          </cell>
          <cell r="H410" t="str">
            <v>ذ</v>
          </cell>
        </row>
        <row r="411">
          <cell r="A411">
            <v>404</v>
          </cell>
          <cell r="B411" t="str">
            <v xml:space="preserve">شليحي      </v>
          </cell>
          <cell r="C411" t="str">
            <v xml:space="preserve">          عبد العزيز</v>
          </cell>
          <cell r="D411" t="str">
            <v>1996/05/20</v>
          </cell>
          <cell r="E411" t="str">
            <v>العين الصفراء</v>
          </cell>
          <cell r="F411" t="str">
            <v>2ع.ت2</v>
          </cell>
          <cell r="G411" t="str">
            <v>خارجي</v>
          </cell>
          <cell r="H411" t="str">
            <v>أ</v>
          </cell>
        </row>
        <row r="412">
          <cell r="A412">
            <v>405</v>
          </cell>
          <cell r="B412" t="str">
            <v xml:space="preserve">شواطي      </v>
          </cell>
          <cell r="C412" t="str">
            <v xml:space="preserve">           بثينة</v>
          </cell>
          <cell r="D412" t="str">
            <v>1996/01/06</v>
          </cell>
          <cell r="E412" t="str">
            <v>العين الصفراء</v>
          </cell>
          <cell r="F412" t="str">
            <v>2ع.ت2</v>
          </cell>
          <cell r="G412" t="str">
            <v>خارجي</v>
          </cell>
          <cell r="H412" t="str">
            <v>ذ</v>
          </cell>
        </row>
        <row r="413">
          <cell r="A413">
            <v>406</v>
          </cell>
          <cell r="B413" t="str">
            <v xml:space="preserve">طيطي       </v>
          </cell>
          <cell r="C413" t="str">
            <v xml:space="preserve">          مريم</v>
          </cell>
          <cell r="D413" t="str">
            <v>1997/10/09</v>
          </cell>
          <cell r="E413" t="str">
            <v>تيوت</v>
          </cell>
          <cell r="F413" t="str">
            <v>2ع.ت2</v>
          </cell>
          <cell r="G413" t="str">
            <v>خارجي</v>
          </cell>
          <cell r="H413" t="str">
            <v>أ</v>
          </cell>
        </row>
        <row r="414">
          <cell r="A414">
            <v>407</v>
          </cell>
          <cell r="B414" t="str">
            <v xml:space="preserve">لطرش       </v>
          </cell>
          <cell r="C414" t="str">
            <v xml:space="preserve">    شيماء</v>
          </cell>
          <cell r="D414" t="str">
            <v>1997/09/22</v>
          </cell>
          <cell r="E414" t="str">
            <v>تيوت</v>
          </cell>
          <cell r="F414" t="str">
            <v>2ع.ت2</v>
          </cell>
          <cell r="G414" t="str">
            <v>خارجي</v>
          </cell>
          <cell r="H414" t="str">
            <v>أ</v>
          </cell>
        </row>
        <row r="415">
          <cell r="A415">
            <v>408</v>
          </cell>
          <cell r="B415" t="str">
            <v xml:space="preserve">مكنتيشي    </v>
          </cell>
          <cell r="C415" t="str">
            <v xml:space="preserve">         شيماء</v>
          </cell>
          <cell r="D415" t="str">
            <v>1996/01/23</v>
          </cell>
          <cell r="E415" t="str">
            <v>تيوت</v>
          </cell>
          <cell r="F415" t="str">
            <v>2ع.ت2</v>
          </cell>
          <cell r="G415" t="str">
            <v>خارجي</v>
          </cell>
          <cell r="H415" t="str">
            <v>أ</v>
          </cell>
        </row>
        <row r="416">
          <cell r="A416">
            <v>409</v>
          </cell>
          <cell r="B416" t="str">
            <v xml:space="preserve">ناجي       </v>
          </cell>
          <cell r="C416" t="str">
            <v xml:space="preserve">         فتيحة</v>
          </cell>
          <cell r="D416" t="str">
            <v>1996/05/22</v>
          </cell>
          <cell r="E416" t="str">
            <v>العين الصفراء</v>
          </cell>
          <cell r="F416" t="str">
            <v>2ع.ت2</v>
          </cell>
          <cell r="G416" t="str">
            <v>خارجي</v>
          </cell>
          <cell r="H416" t="str">
            <v>أ</v>
          </cell>
        </row>
        <row r="417">
          <cell r="A417">
            <v>410</v>
          </cell>
          <cell r="B417" t="str">
            <v xml:space="preserve">إسماعيل    </v>
          </cell>
          <cell r="C417" t="str">
            <v xml:space="preserve">         دنيا</v>
          </cell>
          <cell r="D417" t="str">
            <v>1996/05/24</v>
          </cell>
          <cell r="E417" t="str">
            <v>تيوت</v>
          </cell>
          <cell r="F417" t="str">
            <v>2ع.ت3</v>
          </cell>
          <cell r="G417" t="str">
            <v>خارجي</v>
          </cell>
          <cell r="H417" t="str">
            <v>أ</v>
          </cell>
        </row>
        <row r="418">
          <cell r="A418">
            <v>411</v>
          </cell>
          <cell r="B418" t="str">
            <v xml:space="preserve">اسماعيلي   </v>
          </cell>
          <cell r="C418" t="str">
            <v xml:space="preserve">       رشيدة</v>
          </cell>
          <cell r="D418" t="str">
            <v>1996/06/29</v>
          </cell>
          <cell r="E418" t="str">
            <v>عسلة</v>
          </cell>
          <cell r="F418" t="str">
            <v>2ع.ت3</v>
          </cell>
          <cell r="G418" t="str">
            <v>خارجي</v>
          </cell>
          <cell r="H418" t="str">
            <v>أ</v>
          </cell>
        </row>
        <row r="419">
          <cell r="A419">
            <v>412</v>
          </cell>
          <cell r="B419" t="str">
            <v xml:space="preserve">النوي      </v>
          </cell>
          <cell r="C419" t="str">
            <v xml:space="preserve">  مريم رميساء</v>
          </cell>
          <cell r="D419" t="str">
            <v>1996/06/19</v>
          </cell>
          <cell r="E419" t="str">
            <v>العين الصفراء</v>
          </cell>
          <cell r="F419" t="str">
            <v>2ع.ت3</v>
          </cell>
          <cell r="G419" t="str">
            <v>خارجي</v>
          </cell>
          <cell r="H419" t="str">
            <v>أ</v>
          </cell>
        </row>
        <row r="420">
          <cell r="A420">
            <v>413</v>
          </cell>
          <cell r="B420" t="str">
            <v xml:space="preserve">بكرون      </v>
          </cell>
          <cell r="C420" t="str">
            <v xml:space="preserve">   رميساء</v>
          </cell>
          <cell r="D420" t="str">
            <v>1996/01/03</v>
          </cell>
          <cell r="E420" t="str">
            <v>تيوت</v>
          </cell>
          <cell r="F420" t="str">
            <v>2ع.ت3</v>
          </cell>
          <cell r="G420" t="str">
            <v>خارجي</v>
          </cell>
          <cell r="H420" t="str">
            <v>ذ</v>
          </cell>
        </row>
        <row r="421">
          <cell r="A421">
            <v>414</v>
          </cell>
          <cell r="B421" t="str">
            <v xml:space="preserve">بن أحسن    </v>
          </cell>
          <cell r="C421" t="str">
            <v xml:space="preserve">    شيماء</v>
          </cell>
          <cell r="D421" t="str">
            <v>1997/05/13</v>
          </cell>
          <cell r="E421" t="str">
            <v>تيوت</v>
          </cell>
          <cell r="F421" t="str">
            <v>2ع.ت3</v>
          </cell>
          <cell r="G421" t="str">
            <v>خارجي</v>
          </cell>
          <cell r="H421" t="str">
            <v>أ</v>
          </cell>
        </row>
        <row r="422">
          <cell r="A422">
            <v>415</v>
          </cell>
          <cell r="B422" t="str">
            <v xml:space="preserve">بن أحمد    </v>
          </cell>
          <cell r="C422" t="str">
            <v xml:space="preserve">     بثينة</v>
          </cell>
          <cell r="D422" t="str">
            <v>1996/06/15</v>
          </cell>
          <cell r="E422" t="str">
            <v>العين الصفراء</v>
          </cell>
          <cell r="F422" t="str">
            <v>2ع.ت3</v>
          </cell>
          <cell r="G422" t="str">
            <v>خارجي</v>
          </cell>
          <cell r="H422" t="str">
            <v>أ</v>
          </cell>
        </row>
        <row r="423">
          <cell r="A423">
            <v>416</v>
          </cell>
          <cell r="B423" t="str">
            <v xml:space="preserve">بن سبع     </v>
          </cell>
          <cell r="C423" t="str">
            <v xml:space="preserve">    بدر الدين</v>
          </cell>
          <cell r="D423" t="str">
            <v>1994/01/13</v>
          </cell>
          <cell r="E423" t="str">
            <v>العين الصفراء</v>
          </cell>
          <cell r="F423" t="str">
            <v>2ع.ت3</v>
          </cell>
          <cell r="G423" t="str">
            <v>خارجي</v>
          </cell>
          <cell r="H423" t="str">
            <v>ذ</v>
          </cell>
        </row>
        <row r="424">
          <cell r="A424">
            <v>417</v>
          </cell>
          <cell r="B424" t="str">
            <v xml:space="preserve">بوترعي     </v>
          </cell>
          <cell r="C424" t="str">
            <v xml:space="preserve">     مريم</v>
          </cell>
          <cell r="D424" t="str">
            <v>1997/03/13</v>
          </cell>
          <cell r="E424" t="str">
            <v>تيوت</v>
          </cell>
          <cell r="F424" t="str">
            <v>2ع.ت3</v>
          </cell>
          <cell r="G424" t="str">
            <v>خارجي</v>
          </cell>
          <cell r="H424" t="str">
            <v>ذ</v>
          </cell>
        </row>
        <row r="425">
          <cell r="A425">
            <v>418</v>
          </cell>
          <cell r="B425" t="str">
            <v xml:space="preserve">بوشبطول    </v>
          </cell>
          <cell r="C425" t="str">
            <v xml:space="preserve">    رميساء</v>
          </cell>
          <cell r="D425" t="str">
            <v>1996/08/02</v>
          </cell>
          <cell r="E425" t="str">
            <v>تيوت</v>
          </cell>
          <cell r="F425" t="str">
            <v>2ع.ت3</v>
          </cell>
          <cell r="G425" t="str">
            <v>خارجي</v>
          </cell>
          <cell r="H425" t="str">
            <v>أ</v>
          </cell>
        </row>
        <row r="426">
          <cell r="A426">
            <v>419</v>
          </cell>
          <cell r="B426" t="str">
            <v xml:space="preserve">بوعبد الله </v>
          </cell>
          <cell r="C426" t="str">
            <v xml:space="preserve">  محمد لخضر</v>
          </cell>
          <cell r="D426" t="str">
            <v>1997/08/05</v>
          </cell>
          <cell r="E426" t="str">
            <v>باتنة</v>
          </cell>
          <cell r="F426" t="str">
            <v>2ع.ت3</v>
          </cell>
          <cell r="G426" t="str">
            <v>خارجي</v>
          </cell>
          <cell r="H426" t="str">
            <v>ذ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rgb="FFFFFF00"/>
  </sheetPr>
  <dimension ref="A1:W77"/>
  <sheetViews>
    <sheetView rightToLeft="1" view="pageBreakPreview" zoomScaleSheetLayoutView="100" workbookViewId="0">
      <pane ySplit="6" topLeftCell="A52" activePane="bottomLeft" state="frozen"/>
      <selection activeCell="N41" sqref="N41"/>
      <selection pane="bottomLeft" activeCell="J55" sqref="J55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0.5546875" style="9" customWidth="1"/>
    <col min="4" max="4" width="6.33203125" style="2" customWidth="1"/>
    <col min="5" max="5" width="9.77734375" style="2" customWidth="1"/>
    <col min="6" max="6" width="7.33203125" style="2" customWidth="1"/>
    <col min="7" max="9" width="6.33203125" style="2" customWidth="1"/>
    <col min="10" max="10" width="6.5546875" style="2" customWidth="1"/>
    <col min="11" max="11" width="30.6640625" style="2" customWidth="1"/>
    <col min="12" max="12" width="7.77734375" style="2" customWidth="1"/>
    <col min="13" max="15" width="8.88671875" style="2"/>
    <col min="16" max="16" width="5.5546875" style="2" customWidth="1"/>
    <col min="17" max="20" width="1.21875" style="2" customWidth="1"/>
    <col min="21" max="21" width="8.33203125" style="2" customWidth="1"/>
    <col min="22" max="22" width="3.77734375" style="5" customWidth="1"/>
    <col min="23" max="16384" width="8.88671875" style="2"/>
  </cols>
  <sheetData>
    <row r="1" spans="1:23">
      <c r="A1" s="1" t="str">
        <f>[1]معلومات!$AO$3</f>
        <v>ثانوية خديجة ام المؤمنين</v>
      </c>
      <c r="C1" s="3"/>
      <c r="D1" s="4"/>
      <c r="E1" s="5"/>
      <c r="F1" s="5"/>
      <c r="G1" s="47" t="str">
        <f>[1]معلومات!$AN$7&amp;" : "&amp;[1]معلومات!$AO$7</f>
        <v>السنة الدراسيـة : : 2013 - 2014</v>
      </c>
      <c r="H1" s="47"/>
      <c r="I1" s="47"/>
      <c r="J1" s="47"/>
      <c r="K1" s="5"/>
      <c r="P1" s="6"/>
      <c r="U1" s="7"/>
      <c r="V1" s="8"/>
      <c r="W1" s="5"/>
    </row>
    <row r="2" spans="1:23" ht="37.5" customHeight="1">
      <c r="B2" s="48" t="s">
        <v>44</v>
      </c>
      <c r="C2" s="48"/>
      <c r="D2" s="48" t="s">
        <v>15</v>
      </c>
      <c r="E2" s="48"/>
      <c r="F2" s="48" t="str">
        <f>pos_mat</f>
        <v>اللغة العربية</v>
      </c>
      <c r="G2" s="48"/>
      <c r="H2" s="48"/>
      <c r="I2" s="49" t="s">
        <v>17</v>
      </c>
      <c r="J2" s="49"/>
      <c r="K2" s="35" t="str">
        <f>D4</f>
        <v>الفصل الأول</v>
      </c>
      <c r="V2" s="10"/>
    </row>
    <row r="3" spans="1:23" ht="27.75">
      <c r="A3" s="44" t="s">
        <v>0</v>
      </c>
      <c r="B3" s="45"/>
      <c r="C3" s="11" t="s">
        <v>1</v>
      </c>
      <c r="D3" s="46" t="s">
        <v>27</v>
      </c>
      <c r="E3" s="46"/>
      <c r="F3" s="12"/>
      <c r="G3" s="11" t="s">
        <v>14</v>
      </c>
      <c r="H3" s="33"/>
      <c r="I3" s="33"/>
      <c r="J3" s="33"/>
      <c r="K3" s="58" t="s">
        <v>43</v>
      </c>
      <c r="U3" s="13"/>
      <c r="V3" s="14"/>
    </row>
    <row r="4" spans="1:23">
      <c r="A4" s="50" t="s">
        <v>2</v>
      </c>
      <c r="B4" s="50" t="s">
        <v>3</v>
      </c>
      <c r="C4" s="51" t="s">
        <v>4</v>
      </c>
      <c r="D4" s="54" t="s">
        <v>5</v>
      </c>
      <c r="E4" s="55"/>
      <c r="F4" s="15" t="str">
        <f>LEFT(D3)</f>
        <v>3</v>
      </c>
      <c r="G4" s="56" t="s">
        <v>6</v>
      </c>
      <c r="H4" s="56"/>
      <c r="I4" s="56"/>
      <c r="J4" s="57"/>
      <c r="K4" s="59"/>
    </row>
    <row r="5" spans="1:23" ht="39" customHeight="1">
      <c r="A5" s="50"/>
      <c r="B5" s="50"/>
      <c r="C5" s="52"/>
      <c r="D5" s="42" t="s">
        <v>7</v>
      </c>
      <c r="E5" s="38" t="s">
        <v>8</v>
      </c>
      <c r="F5" s="38" t="s">
        <v>9</v>
      </c>
      <c r="G5" s="42" t="s">
        <v>10</v>
      </c>
      <c r="H5" s="42" t="s">
        <v>11</v>
      </c>
      <c r="I5" s="42" t="s">
        <v>12</v>
      </c>
      <c r="J5" s="42" t="s">
        <v>13</v>
      </c>
      <c r="K5" s="59"/>
      <c r="L5" s="2">
        <f>pos_cof</f>
        <v>0</v>
      </c>
    </row>
    <row r="6" spans="1:23" ht="17.25" customHeight="1">
      <c r="A6" s="50"/>
      <c r="B6" s="50"/>
      <c r="C6" s="53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20</v>
      </c>
      <c r="J6" s="17">
        <v>5</v>
      </c>
      <c r="K6" s="60"/>
      <c r="M6" s="2" t="str">
        <f>IF(COUNT(#REF!)=0,"",RANK(#REF!,$I$7:$I$50))</f>
        <v/>
      </c>
    </row>
    <row r="7" spans="1:23" ht="20.100000000000001" customHeight="1">
      <c r="A7" s="18">
        <v>1</v>
      </c>
      <c r="B7" s="20" t="s">
        <v>25</v>
      </c>
      <c r="C7" s="20" t="s">
        <v>26</v>
      </c>
      <c r="D7" s="19"/>
      <c r="E7" s="19"/>
      <c r="F7" s="19"/>
      <c r="G7" s="20">
        <f t="shared" ref="G7:G53" si="0">(D7+E7+F7)*2/3</f>
        <v>0</v>
      </c>
      <c r="H7" s="19"/>
      <c r="I7" s="20">
        <f>IF(G7=0,0,(H7+G7+F7)/5)</f>
        <v>0</v>
      </c>
      <c r="J7" s="20">
        <f>I7*$J$6</f>
        <v>0</v>
      </c>
      <c r="K7" s="19" t="s">
        <v>20</v>
      </c>
    </row>
    <row r="8" spans="1:23" ht="20.100000000000001" customHeight="1">
      <c r="A8" s="21">
        <v>2</v>
      </c>
      <c r="B8" s="20" t="s">
        <v>25</v>
      </c>
      <c r="C8" s="20" t="s">
        <v>26</v>
      </c>
      <c r="D8" s="22"/>
      <c r="E8" s="22"/>
      <c r="F8" s="22"/>
      <c r="G8" s="20">
        <f t="shared" si="0"/>
        <v>0</v>
      </c>
      <c r="H8" s="22"/>
      <c r="I8" s="20">
        <f t="shared" ref="I8:I53" si="1">IF(G8=0,0,(H8+G8+F8)/5)</f>
        <v>0</v>
      </c>
      <c r="J8" s="20">
        <f t="shared" ref="J8:J53" si="2">I8*$J$6</f>
        <v>0</v>
      </c>
      <c r="K8" s="22" t="s">
        <v>20</v>
      </c>
      <c r="L8" s="23"/>
    </row>
    <row r="9" spans="1:23" ht="20.100000000000001" customHeight="1">
      <c r="A9" s="21">
        <v>3</v>
      </c>
      <c r="B9" s="20" t="s">
        <v>25</v>
      </c>
      <c r="C9" s="20" t="s">
        <v>26</v>
      </c>
      <c r="D9" s="22"/>
      <c r="E9" s="22"/>
      <c r="F9" s="22"/>
      <c r="G9" s="20">
        <f t="shared" si="0"/>
        <v>0</v>
      </c>
      <c r="H9" s="22"/>
      <c r="I9" s="20">
        <f t="shared" si="1"/>
        <v>0</v>
      </c>
      <c r="J9" s="20">
        <f t="shared" si="2"/>
        <v>0</v>
      </c>
      <c r="K9" s="22" t="s">
        <v>20</v>
      </c>
      <c r="L9" s="23"/>
    </row>
    <row r="10" spans="1:23" ht="20.100000000000001" customHeight="1">
      <c r="A10" s="21">
        <v>4</v>
      </c>
      <c r="B10" s="20" t="s">
        <v>25</v>
      </c>
      <c r="C10" s="20" t="s">
        <v>26</v>
      </c>
      <c r="D10" s="22"/>
      <c r="E10" s="22"/>
      <c r="F10" s="22"/>
      <c r="G10" s="20">
        <f t="shared" si="0"/>
        <v>0</v>
      </c>
      <c r="H10" s="22"/>
      <c r="I10" s="20">
        <f t="shared" si="1"/>
        <v>0</v>
      </c>
      <c r="J10" s="20">
        <f t="shared" si="2"/>
        <v>0</v>
      </c>
      <c r="K10" s="22" t="s">
        <v>20</v>
      </c>
      <c r="L10" s="23"/>
    </row>
    <row r="11" spans="1:23" ht="20.100000000000001" customHeight="1">
      <c r="A11" s="21">
        <v>5</v>
      </c>
      <c r="B11" s="20" t="s">
        <v>25</v>
      </c>
      <c r="C11" s="20" t="s">
        <v>26</v>
      </c>
      <c r="D11" s="22"/>
      <c r="E11" s="22"/>
      <c r="F11" s="22"/>
      <c r="G11" s="20">
        <f t="shared" si="0"/>
        <v>0</v>
      </c>
      <c r="H11" s="22"/>
      <c r="I11" s="20">
        <f t="shared" si="1"/>
        <v>0</v>
      </c>
      <c r="J11" s="20">
        <f t="shared" si="2"/>
        <v>0</v>
      </c>
      <c r="K11" s="22" t="s">
        <v>20</v>
      </c>
      <c r="L11" s="23"/>
    </row>
    <row r="12" spans="1:23" ht="20.100000000000001" customHeight="1">
      <c r="A12" s="21">
        <v>6</v>
      </c>
      <c r="B12" s="20" t="s">
        <v>25</v>
      </c>
      <c r="C12" s="20" t="s">
        <v>26</v>
      </c>
      <c r="D12" s="22"/>
      <c r="E12" s="22"/>
      <c r="F12" s="22"/>
      <c r="G12" s="20">
        <f t="shared" si="0"/>
        <v>0</v>
      </c>
      <c r="H12" s="22"/>
      <c r="I12" s="20">
        <f t="shared" si="1"/>
        <v>0</v>
      </c>
      <c r="J12" s="20">
        <f t="shared" si="2"/>
        <v>0</v>
      </c>
      <c r="K12" s="22" t="s">
        <v>20</v>
      </c>
      <c r="L12" s="23"/>
    </row>
    <row r="13" spans="1:23" ht="20.100000000000001" customHeight="1">
      <c r="A13" s="21">
        <v>7</v>
      </c>
      <c r="B13" s="20" t="s">
        <v>25</v>
      </c>
      <c r="C13" s="20" t="s">
        <v>26</v>
      </c>
      <c r="D13" s="22"/>
      <c r="E13" s="22"/>
      <c r="F13" s="22"/>
      <c r="G13" s="20">
        <f t="shared" si="0"/>
        <v>0</v>
      </c>
      <c r="H13" s="22"/>
      <c r="I13" s="20">
        <f t="shared" si="1"/>
        <v>0</v>
      </c>
      <c r="J13" s="20">
        <f t="shared" si="2"/>
        <v>0</v>
      </c>
      <c r="K13" s="22" t="s">
        <v>20</v>
      </c>
      <c r="L13" s="23"/>
    </row>
    <row r="14" spans="1:23" ht="20.100000000000001" customHeight="1">
      <c r="A14" s="21">
        <v>8</v>
      </c>
      <c r="B14" s="20" t="s">
        <v>25</v>
      </c>
      <c r="C14" s="20" t="s">
        <v>26</v>
      </c>
      <c r="D14" s="22"/>
      <c r="E14" s="22"/>
      <c r="F14" s="22"/>
      <c r="G14" s="20">
        <f t="shared" si="0"/>
        <v>0</v>
      </c>
      <c r="H14" s="22"/>
      <c r="I14" s="20">
        <f t="shared" si="1"/>
        <v>0</v>
      </c>
      <c r="J14" s="20">
        <f t="shared" si="2"/>
        <v>0</v>
      </c>
      <c r="K14" s="22" t="s">
        <v>20</v>
      </c>
      <c r="L14" s="23"/>
    </row>
    <row r="15" spans="1:23" ht="20.100000000000001" customHeight="1">
      <c r="A15" s="21">
        <v>9</v>
      </c>
      <c r="B15" s="20" t="s">
        <v>25</v>
      </c>
      <c r="C15" s="20" t="s">
        <v>26</v>
      </c>
      <c r="D15" s="22"/>
      <c r="E15" s="22"/>
      <c r="F15" s="22"/>
      <c r="G15" s="20">
        <f t="shared" si="0"/>
        <v>0</v>
      </c>
      <c r="H15" s="22"/>
      <c r="I15" s="20">
        <f t="shared" si="1"/>
        <v>0</v>
      </c>
      <c r="J15" s="20">
        <f t="shared" si="2"/>
        <v>0</v>
      </c>
      <c r="K15" s="22" t="s">
        <v>20</v>
      </c>
      <c r="L15" s="23"/>
    </row>
    <row r="16" spans="1:23" ht="20.100000000000001" customHeight="1">
      <c r="A16" s="21">
        <v>10</v>
      </c>
      <c r="B16" s="20" t="s">
        <v>25</v>
      </c>
      <c r="C16" s="20" t="s">
        <v>26</v>
      </c>
      <c r="D16" s="22"/>
      <c r="E16" s="22"/>
      <c r="F16" s="22"/>
      <c r="G16" s="20">
        <f t="shared" si="0"/>
        <v>0</v>
      </c>
      <c r="H16" s="22"/>
      <c r="I16" s="20">
        <f t="shared" si="1"/>
        <v>0</v>
      </c>
      <c r="J16" s="20">
        <f t="shared" si="2"/>
        <v>0</v>
      </c>
      <c r="K16" s="22" t="s">
        <v>20</v>
      </c>
      <c r="L16" s="23"/>
    </row>
    <row r="17" spans="1:12" ht="20.100000000000001" customHeight="1">
      <c r="A17" s="21">
        <v>11</v>
      </c>
      <c r="B17" s="20" t="s">
        <v>25</v>
      </c>
      <c r="C17" s="20" t="s">
        <v>26</v>
      </c>
      <c r="D17" s="22"/>
      <c r="E17" s="22"/>
      <c r="F17" s="22"/>
      <c r="G17" s="20">
        <f t="shared" si="0"/>
        <v>0</v>
      </c>
      <c r="H17" s="22"/>
      <c r="I17" s="20">
        <f t="shared" si="1"/>
        <v>0</v>
      </c>
      <c r="J17" s="20">
        <f t="shared" si="2"/>
        <v>0</v>
      </c>
      <c r="K17" s="22" t="s">
        <v>20</v>
      </c>
      <c r="L17" s="23"/>
    </row>
    <row r="18" spans="1:12" ht="20.100000000000001" customHeight="1">
      <c r="A18" s="21">
        <v>12</v>
      </c>
      <c r="B18" s="20" t="s">
        <v>25</v>
      </c>
      <c r="C18" s="20" t="s">
        <v>26</v>
      </c>
      <c r="D18" s="22"/>
      <c r="E18" s="22"/>
      <c r="F18" s="22"/>
      <c r="G18" s="20">
        <f t="shared" si="0"/>
        <v>0</v>
      </c>
      <c r="H18" s="22"/>
      <c r="I18" s="20">
        <f t="shared" si="1"/>
        <v>0</v>
      </c>
      <c r="J18" s="20">
        <f t="shared" si="2"/>
        <v>0</v>
      </c>
      <c r="K18" s="22" t="s">
        <v>20</v>
      </c>
      <c r="L18" s="23"/>
    </row>
    <row r="19" spans="1:12" ht="20.100000000000001" customHeight="1">
      <c r="A19" s="21">
        <v>13</v>
      </c>
      <c r="B19" s="20" t="s">
        <v>25</v>
      </c>
      <c r="C19" s="20" t="s">
        <v>26</v>
      </c>
      <c r="D19" s="22"/>
      <c r="E19" s="22"/>
      <c r="F19" s="22"/>
      <c r="G19" s="20">
        <f t="shared" si="0"/>
        <v>0</v>
      </c>
      <c r="H19" s="22"/>
      <c r="I19" s="20">
        <f t="shared" si="1"/>
        <v>0</v>
      </c>
      <c r="J19" s="20">
        <f t="shared" si="2"/>
        <v>0</v>
      </c>
      <c r="K19" s="22" t="s">
        <v>20</v>
      </c>
      <c r="L19" s="23"/>
    </row>
    <row r="20" spans="1:12" ht="20.100000000000001" customHeight="1">
      <c r="A20" s="21">
        <v>14</v>
      </c>
      <c r="B20" s="20" t="s">
        <v>25</v>
      </c>
      <c r="C20" s="20" t="s">
        <v>26</v>
      </c>
      <c r="D20" s="22"/>
      <c r="E20" s="22"/>
      <c r="F20" s="22"/>
      <c r="G20" s="20">
        <f t="shared" si="0"/>
        <v>0</v>
      </c>
      <c r="H20" s="22"/>
      <c r="I20" s="20">
        <f t="shared" si="1"/>
        <v>0</v>
      </c>
      <c r="J20" s="20">
        <f t="shared" si="2"/>
        <v>0</v>
      </c>
      <c r="K20" s="22" t="s">
        <v>20</v>
      </c>
      <c r="L20" s="23"/>
    </row>
    <row r="21" spans="1:12" ht="20.100000000000001" customHeight="1">
      <c r="A21" s="21">
        <v>15</v>
      </c>
      <c r="B21" s="20" t="s">
        <v>25</v>
      </c>
      <c r="C21" s="20" t="s">
        <v>26</v>
      </c>
      <c r="D21" s="22"/>
      <c r="E21" s="22"/>
      <c r="F21" s="22"/>
      <c r="G21" s="20">
        <f t="shared" si="0"/>
        <v>0</v>
      </c>
      <c r="H21" s="22"/>
      <c r="I21" s="20">
        <f t="shared" si="1"/>
        <v>0</v>
      </c>
      <c r="J21" s="20">
        <f t="shared" si="2"/>
        <v>0</v>
      </c>
      <c r="K21" s="22" t="s">
        <v>20</v>
      </c>
      <c r="L21" s="23"/>
    </row>
    <row r="22" spans="1:12" ht="20.100000000000001" customHeight="1">
      <c r="A22" s="21">
        <v>16</v>
      </c>
      <c r="B22" s="20" t="s">
        <v>25</v>
      </c>
      <c r="C22" s="20" t="s">
        <v>26</v>
      </c>
      <c r="D22" s="22"/>
      <c r="E22" s="22"/>
      <c r="F22" s="22"/>
      <c r="G22" s="20">
        <f t="shared" si="0"/>
        <v>0</v>
      </c>
      <c r="H22" s="22"/>
      <c r="I22" s="20">
        <f t="shared" si="1"/>
        <v>0</v>
      </c>
      <c r="J22" s="20">
        <f t="shared" si="2"/>
        <v>0</v>
      </c>
      <c r="K22" s="22" t="s">
        <v>20</v>
      </c>
      <c r="L22" s="23"/>
    </row>
    <row r="23" spans="1:12" ht="20.100000000000001" customHeight="1">
      <c r="A23" s="21">
        <v>17</v>
      </c>
      <c r="B23" s="20" t="s">
        <v>25</v>
      </c>
      <c r="C23" s="20" t="s">
        <v>26</v>
      </c>
      <c r="D23" s="22"/>
      <c r="E23" s="22"/>
      <c r="F23" s="22"/>
      <c r="G23" s="20">
        <f t="shared" si="0"/>
        <v>0</v>
      </c>
      <c r="H23" s="22"/>
      <c r="I23" s="20">
        <f t="shared" si="1"/>
        <v>0</v>
      </c>
      <c r="J23" s="20">
        <f t="shared" si="2"/>
        <v>0</v>
      </c>
      <c r="K23" s="22" t="s">
        <v>20</v>
      </c>
      <c r="L23" s="23"/>
    </row>
    <row r="24" spans="1:12" ht="20.100000000000001" customHeight="1">
      <c r="A24" s="21">
        <v>18</v>
      </c>
      <c r="B24" s="20" t="s">
        <v>25</v>
      </c>
      <c r="C24" s="20" t="s">
        <v>26</v>
      </c>
      <c r="D24" s="22"/>
      <c r="E24" s="22"/>
      <c r="F24" s="22"/>
      <c r="G24" s="20">
        <f t="shared" si="0"/>
        <v>0</v>
      </c>
      <c r="H24" s="22"/>
      <c r="I24" s="20">
        <f t="shared" si="1"/>
        <v>0</v>
      </c>
      <c r="J24" s="20">
        <f t="shared" si="2"/>
        <v>0</v>
      </c>
      <c r="K24" s="22" t="s">
        <v>20</v>
      </c>
      <c r="L24" s="23"/>
    </row>
    <row r="25" spans="1:12" ht="20.100000000000001" customHeight="1">
      <c r="A25" s="21">
        <v>19</v>
      </c>
      <c r="B25" s="20" t="s">
        <v>25</v>
      </c>
      <c r="C25" s="20" t="s">
        <v>26</v>
      </c>
      <c r="D25" s="22"/>
      <c r="E25" s="22"/>
      <c r="F25" s="22"/>
      <c r="G25" s="20">
        <f t="shared" si="0"/>
        <v>0</v>
      </c>
      <c r="H25" s="22"/>
      <c r="I25" s="20">
        <f t="shared" si="1"/>
        <v>0</v>
      </c>
      <c r="J25" s="20">
        <f t="shared" si="2"/>
        <v>0</v>
      </c>
      <c r="K25" s="22" t="s">
        <v>20</v>
      </c>
      <c r="L25" s="23"/>
    </row>
    <row r="26" spans="1:12" ht="20.100000000000001" customHeight="1">
      <c r="A26" s="21">
        <v>20</v>
      </c>
      <c r="B26" s="20" t="s">
        <v>25</v>
      </c>
      <c r="C26" s="20" t="s">
        <v>26</v>
      </c>
      <c r="D26" s="22"/>
      <c r="E26" s="22"/>
      <c r="F26" s="22"/>
      <c r="G26" s="20">
        <f t="shared" si="0"/>
        <v>0</v>
      </c>
      <c r="H26" s="22"/>
      <c r="I26" s="20">
        <f t="shared" si="1"/>
        <v>0</v>
      </c>
      <c r="J26" s="20">
        <f t="shared" si="2"/>
        <v>0</v>
      </c>
      <c r="K26" s="22" t="s">
        <v>20</v>
      </c>
      <c r="L26" s="23"/>
    </row>
    <row r="27" spans="1:12" ht="20.100000000000001" customHeight="1">
      <c r="A27" s="21">
        <v>21</v>
      </c>
      <c r="B27" s="20" t="s">
        <v>25</v>
      </c>
      <c r="C27" s="20" t="s">
        <v>26</v>
      </c>
      <c r="D27" s="22"/>
      <c r="E27" s="22"/>
      <c r="F27" s="22"/>
      <c r="G27" s="20">
        <f t="shared" si="0"/>
        <v>0</v>
      </c>
      <c r="H27" s="22"/>
      <c r="I27" s="20">
        <f t="shared" si="1"/>
        <v>0</v>
      </c>
      <c r="J27" s="20">
        <f t="shared" si="2"/>
        <v>0</v>
      </c>
      <c r="K27" s="22" t="s">
        <v>20</v>
      </c>
      <c r="L27" s="23"/>
    </row>
    <row r="28" spans="1:12" ht="20.100000000000001" customHeight="1">
      <c r="A28" s="21">
        <v>22</v>
      </c>
      <c r="B28" s="20" t="s">
        <v>25</v>
      </c>
      <c r="C28" s="20" t="s">
        <v>26</v>
      </c>
      <c r="D28" s="22"/>
      <c r="E28" s="22"/>
      <c r="F28" s="22"/>
      <c r="G28" s="20">
        <f t="shared" si="0"/>
        <v>0</v>
      </c>
      <c r="H28" s="22"/>
      <c r="I28" s="20">
        <f t="shared" si="1"/>
        <v>0</v>
      </c>
      <c r="J28" s="20">
        <f t="shared" si="2"/>
        <v>0</v>
      </c>
      <c r="K28" s="22" t="s">
        <v>20</v>
      </c>
      <c r="L28" s="23"/>
    </row>
    <row r="29" spans="1:12" ht="20.100000000000001" customHeight="1">
      <c r="A29" s="21">
        <v>23</v>
      </c>
      <c r="B29" s="20" t="s">
        <v>25</v>
      </c>
      <c r="C29" s="20" t="s">
        <v>26</v>
      </c>
      <c r="D29" s="22"/>
      <c r="E29" s="22"/>
      <c r="F29" s="22"/>
      <c r="G29" s="20">
        <f t="shared" si="0"/>
        <v>0</v>
      </c>
      <c r="H29" s="22"/>
      <c r="I29" s="20">
        <f t="shared" si="1"/>
        <v>0</v>
      </c>
      <c r="J29" s="20">
        <f t="shared" si="2"/>
        <v>0</v>
      </c>
      <c r="K29" s="22" t="s">
        <v>20</v>
      </c>
      <c r="L29" s="23"/>
    </row>
    <row r="30" spans="1:12" ht="20.100000000000001" customHeight="1">
      <c r="A30" s="21">
        <v>24</v>
      </c>
      <c r="B30" s="20" t="s">
        <v>25</v>
      </c>
      <c r="C30" s="20" t="s">
        <v>26</v>
      </c>
      <c r="D30" s="22"/>
      <c r="E30" s="22"/>
      <c r="F30" s="22"/>
      <c r="G30" s="20">
        <f t="shared" si="0"/>
        <v>0</v>
      </c>
      <c r="H30" s="22"/>
      <c r="I30" s="20">
        <f t="shared" si="1"/>
        <v>0</v>
      </c>
      <c r="J30" s="20">
        <f t="shared" si="2"/>
        <v>0</v>
      </c>
      <c r="K30" s="22" t="s">
        <v>20</v>
      </c>
      <c r="L30" s="23"/>
    </row>
    <row r="31" spans="1:12" ht="20.100000000000001" customHeight="1">
      <c r="A31" s="21">
        <v>25</v>
      </c>
      <c r="B31" s="20" t="s">
        <v>25</v>
      </c>
      <c r="C31" s="20" t="s">
        <v>26</v>
      </c>
      <c r="D31" s="22"/>
      <c r="E31" s="22"/>
      <c r="F31" s="22"/>
      <c r="G31" s="20">
        <f t="shared" si="0"/>
        <v>0</v>
      </c>
      <c r="H31" s="22"/>
      <c r="I31" s="20">
        <f t="shared" si="1"/>
        <v>0</v>
      </c>
      <c r="J31" s="20">
        <f t="shared" si="2"/>
        <v>0</v>
      </c>
      <c r="K31" s="22" t="s">
        <v>20</v>
      </c>
      <c r="L31" s="23"/>
    </row>
    <row r="32" spans="1:12" ht="20.100000000000001" customHeight="1">
      <c r="A32" s="21">
        <v>26</v>
      </c>
      <c r="B32" s="20" t="s">
        <v>25</v>
      </c>
      <c r="C32" s="20" t="s">
        <v>26</v>
      </c>
      <c r="D32" s="22"/>
      <c r="E32" s="22"/>
      <c r="F32" s="22"/>
      <c r="G32" s="20">
        <f t="shared" si="0"/>
        <v>0</v>
      </c>
      <c r="H32" s="22"/>
      <c r="I32" s="20">
        <f t="shared" si="1"/>
        <v>0</v>
      </c>
      <c r="J32" s="20">
        <f t="shared" si="2"/>
        <v>0</v>
      </c>
      <c r="K32" s="22" t="s">
        <v>20</v>
      </c>
      <c r="L32" s="23"/>
    </row>
    <row r="33" spans="1:12" ht="20.100000000000001" customHeight="1">
      <c r="A33" s="21">
        <v>27</v>
      </c>
      <c r="B33" s="20" t="s">
        <v>25</v>
      </c>
      <c r="C33" s="20" t="s">
        <v>26</v>
      </c>
      <c r="D33" s="22"/>
      <c r="E33" s="22"/>
      <c r="F33" s="22"/>
      <c r="G33" s="20">
        <f t="shared" si="0"/>
        <v>0</v>
      </c>
      <c r="H33" s="22"/>
      <c r="I33" s="20">
        <f t="shared" si="1"/>
        <v>0</v>
      </c>
      <c r="J33" s="20">
        <f t="shared" si="2"/>
        <v>0</v>
      </c>
      <c r="K33" s="22" t="s">
        <v>20</v>
      </c>
      <c r="L33" s="23"/>
    </row>
    <row r="34" spans="1:12" ht="20.100000000000001" customHeight="1">
      <c r="A34" s="21">
        <v>28</v>
      </c>
      <c r="B34" s="20" t="s">
        <v>25</v>
      </c>
      <c r="C34" s="20" t="s">
        <v>26</v>
      </c>
      <c r="D34" s="22"/>
      <c r="E34" s="22"/>
      <c r="F34" s="22"/>
      <c r="G34" s="20">
        <f t="shared" si="0"/>
        <v>0</v>
      </c>
      <c r="H34" s="22"/>
      <c r="I34" s="20">
        <f t="shared" si="1"/>
        <v>0</v>
      </c>
      <c r="J34" s="20">
        <f t="shared" si="2"/>
        <v>0</v>
      </c>
      <c r="K34" s="22" t="s">
        <v>20</v>
      </c>
      <c r="L34" s="23"/>
    </row>
    <row r="35" spans="1:12" ht="20.100000000000001" customHeight="1">
      <c r="A35" s="21">
        <v>29</v>
      </c>
      <c r="B35" s="20" t="s">
        <v>25</v>
      </c>
      <c r="C35" s="20" t="s">
        <v>26</v>
      </c>
      <c r="D35" s="22"/>
      <c r="E35" s="22"/>
      <c r="F35" s="22"/>
      <c r="G35" s="20">
        <f t="shared" si="0"/>
        <v>0</v>
      </c>
      <c r="H35" s="22"/>
      <c r="I35" s="20">
        <f t="shared" si="1"/>
        <v>0</v>
      </c>
      <c r="J35" s="20">
        <f t="shared" si="2"/>
        <v>0</v>
      </c>
      <c r="K35" s="22" t="s">
        <v>20</v>
      </c>
      <c r="L35" s="23"/>
    </row>
    <row r="36" spans="1:12" ht="20.100000000000001" customHeight="1">
      <c r="A36" s="21">
        <v>30</v>
      </c>
      <c r="B36" s="20" t="s">
        <v>25</v>
      </c>
      <c r="C36" s="20" t="s">
        <v>26</v>
      </c>
      <c r="D36" s="22"/>
      <c r="E36" s="22"/>
      <c r="F36" s="22"/>
      <c r="G36" s="20">
        <f t="shared" si="0"/>
        <v>0</v>
      </c>
      <c r="H36" s="22"/>
      <c r="I36" s="20">
        <f t="shared" si="1"/>
        <v>0</v>
      </c>
      <c r="J36" s="20">
        <f t="shared" si="2"/>
        <v>0</v>
      </c>
      <c r="K36" s="22" t="s">
        <v>20</v>
      </c>
      <c r="L36" s="23"/>
    </row>
    <row r="37" spans="1:12" ht="20.100000000000001" customHeight="1">
      <c r="A37" s="21">
        <v>31</v>
      </c>
      <c r="B37" s="20" t="s">
        <v>25</v>
      </c>
      <c r="C37" s="20" t="s">
        <v>26</v>
      </c>
      <c r="D37" s="22"/>
      <c r="E37" s="22"/>
      <c r="F37" s="22"/>
      <c r="G37" s="20">
        <f t="shared" si="0"/>
        <v>0</v>
      </c>
      <c r="H37" s="22"/>
      <c r="I37" s="20">
        <f t="shared" si="1"/>
        <v>0</v>
      </c>
      <c r="J37" s="20">
        <f t="shared" si="2"/>
        <v>0</v>
      </c>
      <c r="K37" s="22" t="s">
        <v>20</v>
      </c>
      <c r="L37" s="23"/>
    </row>
    <row r="38" spans="1:12" ht="20.100000000000001" customHeight="1">
      <c r="A38" s="21">
        <v>32</v>
      </c>
      <c r="B38" s="20" t="s">
        <v>25</v>
      </c>
      <c r="C38" s="20" t="s">
        <v>26</v>
      </c>
      <c r="D38" s="22"/>
      <c r="E38" s="22"/>
      <c r="F38" s="22"/>
      <c r="G38" s="20">
        <f t="shared" si="0"/>
        <v>0</v>
      </c>
      <c r="H38" s="22"/>
      <c r="I38" s="20">
        <f t="shared" si="1"/>
        <v>0</v>
      </c>
      <c r="J38" s="20">
        <f t="shared" si="2"/>
        <v>0</v>
      </c>
      <c r="K38" s="22" t="s">
        <v>20</v>
      </c>
      <c r="L38" s="23"/>
    </row>
    <row r="39" spans="1:12" ht="20.100000000000001" customHeight="1">
      <c r="A39" s="21">
        <v>33</v>
      </c>
      <c r="B39" s="20" t="s">
        <v>25</v>
      </c>
      <c r="C39" s="20" t="s">
        <v>26</v>
      </c>
      <c r="D39" s="22"/>
      <c r="E39" s="22"/>
      <c r="F39" s="22"/>
      <c r="G39" s="20">
        <f t="shared" si="0"/>
        <v>0</v>
      </c>
      <c r="H39" s="22"/>
      <c r="I39" s="20">
        <f t="shared" si="1"/>
        <v>0</v>
      </c>
      <c r="J39" s="20">
        <f t="shared" si="2"/>
        <v>0</v>
      </c>
      <c r="K39" s="22"/>
      <c r="L39" s="23"/>
    </row>
    <row r="40" spans="1:12" ht="20.100000000000001" customHeight="1">
      <c r="A40" s="21">
        <v>34</v>
      </c>
      <c r="B40" s="20" t="s">
        <v>25</v>
      </c>
      <c r="C40" s="20" t="s">
        <v>26</v>
      </c>
      <c r="D40" s="22"/>
      <c r="E40" s="22"/>
      <c r="F40" s="22"/>
      <c r="G40" s="20">
        <f t="shared" si="0"/>
        <v>0</v>
      </c>
      <c r="H40" s="22"/>
      <c r="I40" s="20">
        <f t="shared" si="1"/>
        <v>0</v>
      </c>
      <c r="J40" s="20">
        <f t="shared" si="2"/>
        <v>0</v>
      </c>
      <c r="K40" s="22"/>
      <c r="L40" s="23"/>
    </row>
    <row r="41" spans="1:12" ht="20.100000000000001" customHeight="1">
      <c r="A41" s="21">
        <v>35</v>
      </c>
      <c r="B41" s="20" t="s">
        <v>25</v>
      </c>
      <c r="C41" s="20" t="s">
        <v>26</v>
      </c>
      <c r="D41" s="24"/>
      <c r="E41" s="24"/>
      <c r="F41" s="24"/>
      <c r="G41" s="20">
        <f t="shared" si="0"/>
        <v>0</v>
      </c>
      <c r="H41" s="24"/>
      <c r="I41" s="20">
        <f t="shared" si="1"/>
        <v>0</v>
      </c>
      <c r="J41" s="20">
        <f t="shared" si="2"/>
        <v>0</v>
      </c>
      <c r="K41" s="24"/>
      <c r="L41" s="23"/>
    </row>
    <row r="42" spans="1:12" ht="20.100000000000001" customHeight="1">
      <c r="A42" s="21">
        <v>36</v>
      </c>
      <c r="B42" s="20" t="s">
        <v>25</v>
      </c>
      <c r="C42" s="20" t="s">
        <v>26</v>
      </c>
      <c r="D42" s="24"/>
      <c r="E42" s="24"/>
      <c r="F42" s="24"/>
      <c r="G42" s="20">
        <f t="shared" si="0"/>
        <v>0</v>
      </c>
      <c r="H42" s="24"/>
      <c r="I42" s="20">
        <f t="shared" si="1"/>
        <v>0</v>
      </c>
      <c r="J42" s="20">
        <f t="shared" si="2"/>
        <v>0</v>
      </c>
      <c r="K42" s="24"/>
      <c r="L42" s="23"/>
    </row>
    <row r="43" spans="1:12" ht="20.100000000000001" customHeight="1">
      <c r="A43" s="21">
        <v>37</v>
      </c>
      <c r="B43" s="20" t="s">
        <v>25</v>
      </c>
      <c r="C43" s="20" t="s">
        <v>26</v>
      </c>
      <c r="D43" s="24"/>
      <c r="E43" s="24"/>
      <c r="F43" s="24"/>
      <c r="G43" s="20">
        <f t="shared" si="0"/>
        <v>0</v>
      </c>
      <c r="H43" s="24"/>
      <c r="I43" s="20">
        <f t="shared" si="1"/>
        <v>0</v>
      </c>
      <c r="J43" s="20">
        <f t="shared" si="2"/>
        <v>0</v>
      </c>
      <c r="K43" s="24"/>
      <c r="L43" s="23"/>
    </row>
    <row r="44" spans="1:12" ht="20.100000000000001" customHeight="1">
      <c r="A44" s="21">
        <v>38</v>
      </c>
      <c r="B44" s="20" t="s">
        <v>25</v>
      </c>
      <c r="C44" s="20" t="s">
        <v>26</v>
      </c>
      <c r="D44" s="24"/>
      <c r="E44" s="24"/>
      <c r="F44" s="24"/>
      <c r="G44" s="20">
        <f t="shared" si="0"/>
        <v>0</v>
      </c>
      <c r="H44" s="24"/>
      <c r="I44" s="20">
        <f t="shared" si="1"/>
        <v>0</v>
      </c>
      <c r="J44" s="20">
        <f t="shared" si="2"/>
        <v>0</v>
      </c>
      <c r="K44" s="24"/>
      <c r="L44" s="23"/>
    </row>
    <row r="45" spans="1:12" ht="20.100000000000001" customHeight="1">
      <c r="A45" s="21">
        <v>39</v>
      </c>
      <c r="B45" s="20" t="s">
        <v>25</v>
      </c>
      <c r="C45" s="20" t="s">
        <v>26</v>
      </c>
      <c r="D45" s="24"/>
      <c r="E45" s="24"/>
      <c r="F45" s="24"/>
      <c r="G45" s="20">
        <f t="shared" si="0"/>
        <v>0</v>
      </c>
      <c r="H45" s="24"/>
      <c r="I45" s="20">
        <f t="shared" si="1"/>
        <v>0</v>
      </c>
      <c r="J45" s="20">
        <f t="shared" si="2"/>
        <v>0</v>
      </c>
      <c r="K45" s="24"/>
      <c r="L45" s="23"/>
    </row>
    <row r="46" spans="1:12" ht="20.100000000000001" customHeight="1">
      <c r="A46" s="21">
        <v>40</v>
      </c>
      <c r="B46" s="20" t="s">
        <v>25</v>
      </c>
      <c r="C46" s="20" t="s">
        <v>26</v>
      </c>
      <c r="D46" s="24"/>
      <c r="E46" s="24"/>
      <c r="F46" s="24"/>
      <c r="G46" s="20">
        <f t="shared" si="0"/>
        <v>0</v>
      </c>
      <c r="H46" s="24"/>
      <c r="I46" s="20">
        <f t="shared" si="1"/>
        <v>0</v>
      </c>
      <c r="J46" s="20">
        <f t="shared" si="2"/>
        <v>0</v>
      </c>
      <c r="K46" s="24"/>
      <c r="L46" s="23"/>
    </row>
    <row r="47" spans="1:12" ht="20.100000000000001" customHeight="1">
      <c r="A47" s="21">
        <v>41</v>
      </c>
      <c r="B47" s="20" t="s">
        <v>25</v>
      </c>
      <c r="C47" s="20" t="s">
        <v>26</v>
      </c>
      <c r="D47" s="24"/>
      <c r="E47" s="24"/>
      <c r="F47" s="24"/>
      <c r="G47" s="20">
        <f t="shared" si="0"/>
        <v>0</v>
      </c>
      <c r="H47" s="24"/>
      <c r="I47" s="20">
        <f t="shared" si="1"/>
        <v>0</v>
      </c>
      <c r="J47" s="20">
        <f t="shared" si="2"/>
        <v>0</v>
      </c>
      <c r="K47" s="24"/>
      <c r="L47" s="23"/>
    </row>
    <row r="48" spans="1:12" ht="20.100000000000001" customHeight="1">
      <c r="A48" s="21">
        <v>42</v>
      </c>
      <c r="B48" s="20" t="s">
        <v>25</v>
      </c>
      <c r="C48" s="20" t="s">
        <v>26</v>
      </c>
      <c r="D48" s="24"/>
      <c r="E48" s="24"/>
      <c r="F48" s="24"/>
      <c r="G48" s="20">
        <f t="shared" si="0"/>
        <v>0</v>
      </c>
      <c r="H48" s="24"/>
      <c r="I48" s="20">
        <f t="shared" si="1"/>
        <v>0</v>
      </c>
      <c r="J48" s="20">
        <f t="shared" si="2"/>
        <v>0</v>
      </c>
      <c r="K48" s="24"/>
      <c r="L48" s="23"/>
    </row>
    <row r="49" spans="1:12" ht="20.100000000000001" customHeight="1">
      <c r="A49" s="21">
        <v>43</v>
      </c>
      <c r="B49" s="20" t="s">
        <v>25</v>
      </c>
      <c r="C49" s="20" t="s">
        <v>26</v>
      </c>
      <c r="D49" s="24"/>
      <c r="E49" s="24"/>
      <c r="F49" s="24"/>
      <c r="G49" s="20">
        <f t="shared" si="0"/>
        <v>0</v>
      </c>
      <c r="H49" s="24"/>
      <c r="I49" s="20">
        <f t="shared" si="1"/>
        <v>0</v>
      </c>
      <c r="J49" s="20">
        <f t="shared" si="2"/>
        <v>0</v>
      </c>
      <c r="K49" s="24"/>
      <c r="L49" s="23"/>
    </row>
    <row r="50" spans="1:12" ht="20.100000000000001" customHeight="1">
      <c r="A50" s="21">
        <v>44</v>
      </c>
      <c r="B50" s="20" t="s">
        <v>25</v>
      </c>
      <c r="C50" s="20" t="s">
        <v>26</v>
      </c>
      <c r="D50" s="24"/>
      <c r="E50" s="24"/>
      <c r="F50" s="24"/>
      <c r="G50" s="20">
        <f t="shared" si="0"/>
        <v>0</v>
      </c>
      <c r="H50" s="24"/>
      <c r="I50" s="20">
        <f t="shared" si="1"/>
        <v>0</v>
      </c>
      <c r="J50" s="20">
        <f t="shared" si="2"/>
        <v>0</v>
      </c>
      <c r="K50" s="24"/>
      <c r="L50" s="23"/>
    </row>
    <row r="51" spans="1:12" ht="20.100000000000001" customHeight="1">
      <c r="A51" s="21">
        <v>45</v>
      </c>
      <c r="B51" s="20" t="s">
        <v>25</v>
      </c>
      <c r="C51" s="20" t="s">
        <v>26</v>
      </c>
      <c r="D51" s="24"/>
      <c r="E51" s="24"/>
      <c r="F51" s="24"/>
      <c r="G51" s="20">
        <f t="shared" si="0"/>
        <v>0</v>
      </c>
      <c r="H51" s="24"/>
      <c r="I51" s="20">
        <f t="shared" si="1"/>
        <v>0</v>
      </c>
      <c r="J51" s="20">
        <f t="shared" si="2"/>
        <v>0</v>
      </c>
      <c r="K51" s="24"/>
      <c r="L51" s="23"/>
    </row>
    <row r="52" spans="1:12" ht="20.100000000000001" customHeight="1">
      <c r="A52" s="21">
        <v>46</v>
      </c>
      <c r="B52" s="20" t="s">
        <v>25</v>
      </c>
      <c r="C52" s="20" t="s">
        <v>26</v>
      </c>
      <c r="D52" s="24"/>
      <c r="E52" s="24"/>
      <c r="F52" s="24"/>
      <c r="G52" s="20">
        <f t="shared" si="0"/>
        <v>0</v>
      </c>
      <c r="H52" s="24"/>
      <c r="I52" s="20">
        <f t="shared" si="1"/>
        <v>0</v>
      </c>
      <c r="J52" s="20">
        <f t="shared" si="2"/>
        <v>0</v>
      </c>
      <c r="K52" s="24"/>
      <c r="L52" s="23"/>
    </row>
    <row r="53" spans="1:12" ht="20.100000000000001" customHeight="1">
      <c r="A53" s="21">
        <v>47</v>
      </c>
      <c r="B53" s="20" t="s">
        <v>25</v>
      </c>
      <c r="C53" s="20" t="s">
        <v>26</v>
      </c>
      <c r="D53" s="24"/>
      <c r="E53" s="24"/>
      <c r="F53" s="24"/>
      <c r="G53" s="20">
        <f t="shared" si="0"/>
        <v>0</v>
      </c>
      <c r="H53" s="24"/>
      <c r="I53" s="20">
        <f t="shared" si="1"/>
        <v>0</v>
      </c>
      <c r="J53" s="20">
        <f t="shared" si="2"/>
        <v>0</v>
      </c>
      <c r="K53" s="24"/>
      <c r="L53" s="23"/>
    </row>
    <row r="54" spans="1:12" ht="20.100000000000001" customHeight="1">
      <c r="A54" s="25"/>
      <c r="B54" s="25"/>
      <c r="C54" s="26"/>
      <c r="D54" s="27"/>
      <c r="E54" s="27"/>
      <c r="F54" s="27"/>
      <c r="G54" s="28"/>
      <c r="H54" s="27"/>
      <c r="I54" s="28"/>
      <c r="J54" s="28"/>
      <c r="K54" s="23"/>
      <c r="L54" s="23"/>
    </row>
    <row r="55" spans="1:12" ht="20.100000000000001" customHeight="1">
      <c r="A55" s="25"/>
      <c r="B55" s="25"/>
      <c r="C55" s="26"/>
      <c r="D55" s="27"/>
      <c r="E55" s="27"/>
      <c r="F55" s="27"/>
      <c r="G55" s="28"/>
      <c r="H55" s="27"/>
      <c r="I55" s="28"/>
      <c r="J55" s="32"/>
      <c r="K55" s="41">
        <f ca="1">TODAY()</f>
        <v>41633</v>
      </c>
      <c r="L55" s="23"/>
    </row>
    <row r="56" spans="1:12" ht="20.100000000000001" customHeight="1">
      <c r="A56" s="25"/>
      <c r="B56" s="25"/>
      <c r="C56" s="26"/>
      <c r="D56" s="27"/>
      <c r="E56" s="27"/>
      <c r="F56" s="27"/>
      <c r="G56" s="28"/>
      <c r="H56" s="27"/>
      <c r="I56" s="28"/>
      <c r="J56" s="43" t="s">
        <v>42</v>
      </c>
      <c r="K56" s="43"/>
      <c r="L56" s="23"/>
    </row>
    <row r="57" spans="1:12" ht="20.100000000000001" customHeight="1">
      <c r="A57" s="25"/>
      <c r="B57" s="25"/>
      <c r="C57" s="26"/>
      <c r="D57" s="27"/>
      <c r="E57" s="27"/>
      <c r="F57" s="27"/>
      <c r="G57" s="28"/>
      <c r="H57" s="27"/>
      <c r="I57" s="28"/>
      <c r="J57" s="28"/>
      <c r="K57" s="23"/>
      <c r="L57" s="23"/>
    </row>
    <row r="58" spans="1:12" ht="20.100000000000001" customHeight="1">
      <c r="A58" s="25"/>
      <c r="B58" s="25"/>
      <c r="C58" s="26"/>
      <c r="D58" s="27"/>
      <c r="E58" s="27"/>
      <c r="F58" s="27"/>
      <c r="G58" s="28"/>
      <c r="H58" s="27"/>
      <c r="I58" s="28"/>
      <c r="J58" s="28"/>
      <c r="K58" s="23"/>
      <c r="L58" s="23"/>
    </row>
    <row r="59" spans="1:12" ht="20.100000000000001" customHeight="1">
      <c r="A59" s="25"/>
      <c r="B59" s="25"/>
      <c r="C59" s="26"/>
      <c r="D59" s="29"/>
      <c r="E59" s="29"/>
      <c r="F59" s="29"/>
      <c r="G59" s="23"/>
      <c r="H59" s="29"/>
      <c r="I59" s="23"/>
      <c r="J59" s="23"/>
      <c r="K59" s="23"/>
      <c r="L59" s="23"/>
    </row>
    <row r="60" spans="1:12" ht="20.100000000000001" customHeight="1">
      <c r="A60" s="25"/>
      <c r="B60" s="25"/>
      <c r="C60" s="26"/>
      <c r="D60" s="29"/>
      <c r="E60" s="29"/>
      <c r="F60" s="29"/>
      <c r="G60" s="23"/>
      <c r="H60" s="29"/>
      <c r="I60" s="23"/>
      <c r="J60" s="23"/>
      <c r="K60" s="23"/>
      <c r="L60" s="23"/>
    </row>
    <row r="61" spans="1:12" ht="20.100000000000001" customHeight="1">
      <c r="A61" s="25"/>
      <c r="B61" s="25"/>
      <c r="C61" s="26"/>
      <c r="D61" s="29"/>
      <c r="E61" s="29"/>
      <c r="F61" s="29"/>
      <c r="G61" s="23"/>
      <c r="H61" s="29"/>
      <c r="I61" s="23"/>
      <c r="J61" s="23"/>
      <c r="K61" s="23"/>
      <c r="L61" s="23"/>
    </row>
    <row r="62" spans="1:12" ht="20.100000000000001" customHeight="1">
      <c r="A62" s="25"/>
      <c r="B62" s="25"/>
      <c r="C62" s="26"/>
      <c r="D62" s="29"/>
      <c r="E62" s="29"/>
      <c r="F62" s="29"/>
      <c r="G62" s="23"/>
      <c r="H62" s="29"/>
      <c r="I62" s="23"/>
      <c r="J62" s="23"/>
      <c r="K62" s="23"/>
      <c r="L62" s="23"/>
    </row>
    <row r="63" spans="1:12" ht="20.100000000000001" customHeight="1">
      <c r="A63" s="25"/>
      <c r="B63" s="25"/>
      <c r="C63" s="26"/>
      <c r="D63" s="29"/>
      <c r="E63" s="29"/>
      <c r="F63" s="29"/>
      <c r="G63" s="23"/>
      <c r="H63" s="29"/>
      <c r="I63" s="23"/>
      <c r="J63" s="23"/>
      <c r="K63" s="23"/>
      <c r="L63" s="23"/>
    </row>
    <row r="64" spans="1:12" ht="20.100000000000001" customHeight="1">
      <c r="A64" s="25"/>
      <c r="B64" s="25"/>
      <c r="C64" s="26"/>
      <c r="D64" s="29"/>
      <c r="E64" s="29"/>
      <c r="F64" s="29"/>
      <c r="G64" s="23"/>
      <c r="H64" s="29"/>
      <c r="I64" s="23"/>
      <c r="J64" s="23"/>
      <c r="K64" s="23"/>
      <c r="L64" s="23"/>
    </row>
    <row r="65" spans="1:12" ht="20.100000000000001" customHeight="1">
      <c r="A65" s="30"/>
      <c r="B65" s="30"/>
      <c r="C65" s="31"/>
      <c r="D65" s="23"/>
      <c r="E65" s="23"/>
      <c r="F65" s="23"/>
      <c r="G65" s="23"/>
      <c r="H65" s="29"/>
      <c r="I65" s="23"/>
      <c r="J65" s="23"/>
      <c r="K65" s="23"/>
      <c r="L65" s="23"/>
    </row>
    <row r="66" spans="1:12" ht="20.100000000000001" customHeight="1">
      <c r="A66" s="30"/>
      <c r="B66" s="30"/>
      <c r="C66" s="31"/>
      <c r="D66" s="23"/>
      <c r="E66" s="23"/>
      <c r="F66" s="23"/>
      <c r="G66" s="23"/>
      <c r="H66" s="29"/>
      <c r="I66" s="23"/>
      <c r="J66" s="23"/>
      <c r="K66" s="23"/>
      <c r="L66" s="23"/>
    </row>
    <row r="67" spans="1:12" ht="20.100000000000001" customHeight="1">
      <c r="A67" s="30"/>
      <c r="B67" s="30"/>
      <c r="C67" s="31"/>
      <c r="D67" s="23"/>
      <c r="E67" s="23"/>
      <c r="F67" s="23"/>
      <c r="G67" s="23"/>
      <c r="H67" s="29"/>
      <c r="I67" s="23"/>
      <c r="J67" s="23"/>
      <c r="K67" s="23"/>
      <c r="L67" s="23"/>
    </row>
    <row r="68" spans="1:12" ht="20.100000000000001" customHeight="1">
      <c r="A68" s="30"/>
      <c r="B68" s="30"/>
      <c r="C68" s="31"/>
      <c r="D68" s="23"/>
      <c r="E68" s="23"/>
      <c r="F68" s="23"/>
      <c r="G68" s="23"/>
      <c r="H68" s="29"/>
      <c r="I68" s="23"/>
      <c r="J68" s="23"/>
      <c r="K68" s="23"/>
      <c r="L68" s="23"/>
    </row>
    <row r="69" spans="1:12" ht="20.100000000000001" customHeight="1">
      <c r="A69" s="30"/>
      <c r="B69" s="30"/>
      <c r="C69" s="31"/>
      <c r="D69" s="23"/>
      <c r="E69" s="23"/>
      <c r="F69" s="23"/>
      <c r="G69" s="23"/>
      <c r="H69" s="29"/>
      <c r="I69" s="23"/>
      <c r="J69" s="23"/>
      <c r="K69" s="23"/>
      <c r="L69" s="23"/>
    </row>
    <row r="70" spans="1:12" ht="20.100000000000001" customHeight="1">
      <c r="A70" s="30"/>
      <c r="B70" s="30"/>
      <c r="C70" s="31"/>
      <c r="D70" s="23"/>
      <c r="E70" s="23"/>
      <c r="F70" s="23"/>
      <c r="G70" s="23"/>
      <c r="H70" s="29"/>
      <c r="I70" s="23"/>
      <c r="J70" s="23"/>
      <c r="K70" s="23"/>
      <c r="L70" s="23"/>
    </row>
    <row r="71" spans="1:12" ht="20.100000000000001" customHeight="1">
      <c r="A71" s="30"/>
      <c r="B71" s="30"/>
      <c r="C71" s="31"/>
      <c r="D71" s="23"/>
      <c r="E71" s="23"/>
      <c r="F71" s="23"/>
      <c r="G71" s="23"/>
      <c r="H71" s="29"/>
      <c r="I71" s="23"/>
      <c r="J71" s="23"/>
      <c r="K71" s="23"/>
      <c r="L71" s="23"/>
    </row>
    <row r="72" spans="1:12" ht="20.100000000000001" customHeight="1">
      <c r="A72" s="30"/>
      <c r="B72" s="30"/>
      <c r="C72" s="31"/>
      <c r="D72" s="23"/>
      <c r="E72" s="23"/>
      <c r="F72" s="23"/>
      <c r="G72" s="23"/>
      <c r="H72" s="23"/>
      <c r="I72" s="23"/>
      <c r="J72" s="23"/>
      <c r="K72" s="23"/>
      <c r="L72" s="23"/>
    </row>
    <row r="73" spans="1:12" ht="20.100000000000001" customHeight="1">
      <c r="A73" s="23"/>
      <c r="B73" s="23"/>
      <c r="C73" s="32"/>
      <c r="D73" s="23"/>
      <c r="E73" s="23"/>
      <c r="F73" s="23"/>
      <c r="G73" s="23"/>
      <c r="H73" s="23"/>
      <c r="I73" s="23"/>
      <c r="J73" s="23"/>
      <c r="K73" s="23"/>
      <c r="L73" s="23"/>
    </row>
    <row r="74" spans="1:12" ht="20.100000000000001" customHeight="1">
      <c r="A74" s="23"/>
      <c r="B74" s="23"/>
      <c r="C74" s="32"/>
      <c r="D74" s="23"/>
      <c r="E74" s="23"/>
      <c r="F74" s="23"/>
      <c r="G74" s="23"/>
      <c r="H74" s="23"/>
      <c r="I74" s="23"/>
      <c r="J74" s="23"/>
      <c r="K74" s="23"/>
      <c r="L74" s="23"/>
    </row>
    <row r="75" spans="1:12" ht="20.100000000000001" customHeight="1">
      <c r="A75" s="23"/>
      <c r="B75" s="23"/>
      <c r="C75" s="32"/>
      <c r="D75" s="23"/>
      <c r="E75" s="23"/>
      <c r="F75" s="23"/>
      <c r="G75" s="23"/>
      <c r="H75" s="23"/>
      <c r="I75" s="23"/>
      <c r="J75" s="23"/>
      <c r="K75" s="23"/>
      <c r="L75" s="23"/>
    </row>
    <row r="76" spans="1:12" ht="20.100000000000001" customHeight="1">
      <c r="A76" s="23"/>
      <c r="B76" s="23"/>
      <c r="C76" s="32"/>
      <c r="D76" s="23"/>
      <c r="E76" s="23"/>
      <c r="F76" s="23"/>
      <c r="G76" s="23"/>
      <c r="H76" s="23"/>
      <c r="I76" s="23"/>
      <c r="J76" s="23"/>
      <c r="K76" s="23"/>
      <c r="L76" s="23"/>
    </row>
    <row r="77" spans="1:12">
      <c r="A77" s="23"/>
      <c r="B77" s="23"/>
      <c r="C77" s="32"/>
      <c r="D77" s="23"/>
      <c r="E77" s="23"/>
      <c r="F77" s="23"/>
      <c r="G77" s="23"/>
      <c r="H77" s="23"/>
      <c r="I77" s="23"/>
      <c r="J77" s="23"/>
      <c r="K77" s="23"/>
      <c r="L77" s="23"/>
    </row>
  </sheetData>
  <sheetProtection selectLockedCells="1"/>
  <mergeCells count="14">
    <mergeCell ref="J56:K56"/>
    <mergeCell ref="A3:B3"/>
    <mergeCell ref="D3:E3"/>
    <mergeCell ref="G1:J1"/>
    <mergeCell ref="B2:C2"/>
    <mergeCell ref="D2:E2"/>
    <mergeCell ref="F2:H2"/>
    <mergeCell ref="I2:J2"/>
    <mergeCell ref="A4:A6"/>
    <mergeCell ref="B4:B6"/>
    <mergeCell ref="C4:C6"/>
    <mergeCell ref="D4:E4"/>
    <mergeCell ref="G4:J4"/>
    <mergeCell ref="K3:K6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scale="75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FFFF00"/>
  </sheetPr>
  <dimension ref="A1:V63"/>
  <sheetViews>
    <sheetView rightToLeft="1" workbookViewId="0">
      <pane ySplit="6" topLeftCell="A40" activePane="bottomLeft" state="frozen"/>
      <selection activeCell="N41" sqref="N41"/>
      <selection pane="bottomLeft" activeCell="H3" sqref="H3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3.109375" style="9" customWidth="1"/>
    <col min="4" max="4" width="6.33203125" style="2" customWidth="1"/>
    <col min="5" max="5" width="7.88671875" style="2" customWidth="1"/>
    <col min="6" max="6" width="7.33203125" style="2" customWidth="1"/>
    <col min="7" max="9" width="6.33203125" style="2" customWidth="1"/>
    <col min="10" max="10" width="6.5546875" style="2" customWidth="1"/>
    <col min="11" max="11" width="30.6640625" style="2" customWidth="1"/>
    <col min="12" max="13" width="8.88671875" style="2"/>
    <col min="14" max="14" width="5.5546875" style="2" customWidth="1"/>
    <col min="15" max="18" width="1.21875" style="2" customWidth="1"/>
    <col min="19" max="19" width="8.33203125" style="2" customWidth="1"/>
    <col min="20" max="20" width="3.77734375" style="5" customWidth="1"/>
    <col min="21" max="16384" width="8.88671875" style="2"/>
  </cols>
  <sheetData>
    <row r="1" spans="1:21">
      <c r="A1" s="1" t="str">
        <f>[1]معلومات!$AO$3</f>
        <v>ثانوية خديجة ام المؤمنين</v>
      </c>
      <c r="C1" s="3"/>
      <c r="D1" s="4"/>
      <c r="E1" s="5"/>
      <c r="F1" s="5"/>
      <c r="G1" s="47" t="str">
        <f>[1]معلومات!$AN$7&amp;" : "&amp;[1]معلومات!$AO$7</f>
        <v>السنة الدراسيـة : : 2013 - 2014</v>
      </c>
      <c r="H1" s="47"/>
      <c r="I1" s="47"/>
      <c r="J1" s="47"/>
      <c r="K1" s="5"/>
      <c r="N1" s="6"/>
      <c r="S1" s="7"/>
      <c r="T1" s="8"/>
      <c r="U1" s="5"/>
    </row>
    <row r="2" spans="1:21" ht="37.5" customHeight="1">
      <c r="B2" s="48" t="s">
        <v>16</v>
      </c>
      <c r="C2" s="48"/>
      <c r="D2" s="48" t="s">
        <v>15</v>
      </c>
      <c r="E2" s="48"/>
      <c r="F2" s="48" t="str">
        <f>pos_mat</f>
        <v>اللغة العربية</v>
      </c>
      <c r="G2" s="48"/>
      <c r="H2" s="48"/>
      <c r="I2" s="49" t="s">
        <v>17</v>
      </c>
      <c r="J2" s="49"/>
      <c r="K2" s="35" t="str">
        <f>D4</f>
        <v>الفصل الأول</v>
      </c>
      <c r="T2" s="10"/>
    </row>
    <row r="3" spans="1:21" ht="27.75">
      <c r="A3" s="44" t="s">
        <v>0</v>
      </c>
      <c r="B3" s="45"/>
      <c r="C3" s="11" t="s">
        <v>1</v>
      </c>
      <c r="D3" s="46" t="s">
        <v>22</v>
      </c>
      <c r="E3" s="46"/>
      <c r="F3" s="12"/>
      <c r="G3" s="11" t="s">
        <v>14</v>
      </c>
      <c r="H3" s="33"/>
      <c r="I3" s="33"/>
      <c r="J3" s="33"/>
      <c r="K3" s="58" t="s">
        <v>43</v>
      </c>
      <c r="S3" s="13"/>
      <c r="T3" s="14"/>
    </row>
    <row r="4" spans="1:21">
      <c r="A4" s="50" t="s">
        <v>2</v>
      </c>
      <c r="B4" s="50" t="s">
        <v>3</v>
      </c>
      <c r="C4" s="51" t="s">
        <v>4</v>
      </c>
      <c r="D4" s="54" t="s">
        <v>5</v>
      </c>
      <c r="E4" s="55"/>
      <c r="F4" s="15" t="str">
        <f>LEFT(D3)</f>
        <v>3</v>
      </c>
      <c r="G4" s="56" t="s">
        <v>6</v>
      </c>
      <c r="H4" s="56"/>
      <c r="I4" s="56"/>
      <c r="J4" s="57"/>
      <c r="K4" s="59"/>
    </row>
    <row r="5" spans="1:21" ht="39" customHeight="1">
      <c r="A5" s="50"/>
      <c r="B5" s="50"/>
      <c r="C5" s="52"/>
      <c r="D5" s="36" t="s">
        <v>7</v>
      </c>
      <c r="E5" s="38" t="s">
        <v>8</v>
      </c>
      <c r="F5" s="38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59"/>
    </row>
    <row r="6" spans="1:21" ht="17.25" customHeight="1">
      <c r="A6" s="50"/>
      <c r="B6" s="50"/>
      <c r="C6" s="53"/>
      <c r="D6" s="16">
        <v>20</v>
      </c>
      <c r="E6" s="16">
        <v>20</v>
      </c>
      <c r="F6" s="16">
        <v>20</v>
      </c>
      <c r="G6" s="16">
        <v>40</v>
      </c>
      <c r="H6" s="16">
        <v>60</v>
      </c>
      <c r="I6" s="16">
        <v>20</v>
      </c>
      <c r="J6" s="17">
        <v>3</v>
      </c>
      <c r="K6" s="60"/>
      <c r="M6" s="2" t="str">
        <f>IF(COUNT(#REF!)=0,"",RANK(#REF!,$I$7:$I$47))</f>
        <v/>
      </c>
    </row>
    <row r="7" spans="1:21" ht="20.100000000000001" customHeight="1">
      <c r="A7" s="18">
        <v>1</v>
      </c>
      <c r="B7" s="20" t="s">
        <v>23</v>
      </c>
      <c r="C7" s="37" t="s">
        <v>24</v>
      </c>
      <c r="D7" s="19">
        <v>12</v>
      </c>
      <c r="E7" s="19">
        <v>12</v>
      </c>
      <c r="F7" s="19">
        <v>12</v>
      </c>
      <c r="G7" s="20">
        <f>(D7+E7+F7)*2/3</f>
        <v>24</v>
      </c>
      <c r="H7" s="22">
        <v>20</v>
      </c>
      <c r="I7" s="20">
        <f t="shared" ref="I7" si="0">IF(G7=0,0,(H7+G7+F7)/5)</f>
        <v>11.2</v>
      </c>
      <c r="J7" s="20">
        <f t="shared" ref="J7:J47" si="1">I7*$J$6</f>
        <v>33.599999999999994</v>
      </c>
      <c r="K7" s="19"/>
    </row>
    <row r="8" spans="1:21" ht="20.100000000000001" customHeight="1">
      <c r="A8" s="21">
        <v>2</v>
      </c>
      <c r="B8" s="20" t="s">
        <v>23</v>
      </c>
      <c r="C8" s="37" t="s">
        <v>24</v>
      </c>
      <c r="D8" s="22"/>
      <c r="E8" s="22"/>
      <c r="F8" s="22"/>
      <c r="G8" s="20">
        <f t="shared" ref="G8:G47" si="2">(D8+E8+F8)*2/3</f>
        <v>0</v>
      </c>
      <c r="H8" s="22"/>
      <c r="I8" s="20">
        <f t="shared" ref="I8:I47" si="3">IF(G8=0,0,(H8+G8+F8)/5)</f>
        <v>0</v>
      </c>
      <c r="J8" s="20">
        <f t="shared" si="1"/>
        <v>0</v>
      </c>
      <c r="K8" s="22"/>
    </row>
    <row r="9" spans="1:21" ht="20.100000000000001" customHeight="1">
      <c r="A9" s="21">
        <v>3</v>
      </c>
      <c r="B9" s="20" t="s">
        <v>23</v>
      </c>
      <c r="C9" s="37" t="s">
        <v>24</v>
      </c>
      <c r="D9" s="22"/>
      <c r="E9" s="22"/>
      <c r="F9" s="22"/>
      <c r="G9" s="20">
        <f t="shared" si="2"/>
        <v>0</v>
      </c>
      <c r="H9" s="22"/>
      <c r="I9" s="20">
        <f t="shared" si="3"/>
        <v>0</v>
      </c>
      <c r="J9" s="20">
        <f t="shared" si="1"/>
        <v>0</v>
      </c>
      <c r="K9" s="22"/>
    </row>
    <row r="10" spans="1:21" ht="20.100000000000001" customHeight="1">
      <c r="A10" s="21">
        <v>4</v>
      </c>
      <c r="B10" s="20" t="s">
        <v>23</v>
      </c>
      <c r="C10" s="37" t="s">
        <v>24</v>
      </c>
      <c r="D10" s="22"/>
      <c r="E10" s="22"/>
      <c r="F10" s="22"/>
      <c r="G10" s="20">
        <f t="shared" si="2"/>
        <v>0</v>
      </c>
      <c r="H10" s="22"/>
      <c r="I10" s="20">
        <f t="shared" si="3"/>
        <v>0</v>
      </c>
      <c r="J10" s="20">
        <f t="shared" si="1"/>
        <v>0</v>
      </c>
      <c r="K10" s="22"/>
    </row>
    <row r="11" spans="1:21" ht="20.100000000000001" customHeight="1">
      <c r="A11" s="21">
        <v>5</v>
      </c>
      <c r="B11" s="20" t="s">
        <v>23</v>
      </c>
      <c r="C11" s="37" t="s">
        <v>24</v>
      </c>
      <c r="D11" s="22"/>
      <c r="E11" s="22"/>
      <c r="F11" s="22"/>
      <c r="G11" s="20">
        <f t="shared" si="2"/>
        <v>0</v>
      </c>
      <c r="H11" s="22"/>
      <c r="I11" s="20">
        <f t="shared" si="3"/>
        <v>0</v>
      </c>
      <c r="J11" s="20">
        <f t="shared" si="1"/>
        <v>0</v>
      </c>
      <c r="K11" s="22"/>
    </row>
    <row r="12" spans="1:21" ht="20.100000000000001" customHeight="1">
      <c r="A12" s="21">
        <v>6</v>
      </c>
      <c r="B12" s="20" t="s">
        <v>23</v>
      </c>
      <c r="C12" s="37" t="s">
        <v>24</v>
      </c>
      <c r="D12" s="22"/>
      <c r="E12" s="22"/>
      <c r="F12" s="22"/>
      <c r="G12" s="20">
        <f t="shared" si="2"/>
        <v>0</v>
      </c>
      <c r="H12" s="22"/>
      <c r="I12" s="20">
        <f t="shared" si="3"/>
        <v>0</v>
      </c>
      <c r="J12" s="20">
        <f t="shared" si="1"/>
        <v>0</v>
      </c>
      <c r="K12" s="22"/>
    </row>
    <row r="13" spans="1:21" ht="20.100000000000001" customHeight="1">
      <c r="A13" s="21">
        <v>7</v>
      </c>
      <c r="B13" s="20" t="s">
        <v>23</v>
      </c>
      <c r="C13" s="37" t="s">
        <v>24</v>
      </c>
      <c r="D13" s="22"/>
      <c r="E13" s="22"/>
      <c r="F13" s="22"/>
      <c r="G13" s="20">
        <f t="shared" si="2"/>
        <v>0</v>
      </c>
      <c r="H13" s="22"/>
      <c r="I13" s="20">
        <f t="shared" si="3"/>
        <v>0</v>
      </c>
      <c r="J13" s="20">
        <f t="shared" si="1"/>
        <v>0</v>
      </c>
      <c r="K13" s="22"/>
    </row>
    <row r="14" spans="1:21" ht="20.100000000000001" customHeight="1">
      <c r="A14" s="21">
        <v>8</v>
      </c>
      <c r="B14" s="20" t="s">
        <v>23</v>
      </c>
      <c r="C14" s="37" t="s">
        <v>24</v>
      </c>
      <c r="D14" s="22"/>
      <c r="E14" s="22"/>
      <c r="F14" s="22"/>
      <c r="G14" s="20">
        <f t="shared" si="2"/>
        <v>0</v>
      </c>
      <c r="H14" s="22"/>
      <c r="I14" s="20">
        <f t="shared" si="3"/>
        <v>0</v>
      </c>
      <c r="J14" s="20">
        <f t="shared" si="1"/>
        <v>0</v>
      </c>
      <c r="K14" s="22"/>
    </row>
    <row r="15" spans="1:21" ht="20.100000000000001" customHeight="1">
      <c r="A15" s="21">
        <v>9</v>
      </c>
      <c r="B15" s="20" t="s">
        <v>23</v>
      </c>
      <c r="C15" s="37" t="s">
        <v>24</v>
      </c>
      <c r="D15" s="22"/>
      <c r="E15" s="22"/>
      <c r="F15" s="22"/>
      <c r="G15" s="20">
        <f t="shared" si="2"/>
        <v>0</v>
      </c>
      <c r="H15" s="22"/>
      <c r="I15" s="20">
        <f t="shared" si="3"/>
        <v>0</v>
      </c>
      <c r="J15" s="20">
        <f t="shared" si="1"/>
        <v>0</v>
      </c>
      <c r="K15" s="22"/>
    </row>
    <row r="16" spans="1:21" ht="20.100000000000001" customHeight="1">
      <c r="A16" s="21">
        <v>10</v>
      </c>
      <c r="B16" s="20" t="s">
        <v>23</v>
      </c>
      <c r="C16" s="37" t="s">
        <v>24</v>
      </c>
      <c r="D16" s="22"/>
      <c r="E16" s="22"/>
      <c r="F16" s="22"/>
      <c r="G16" s="20">
        <f t="shared" si="2"/>
        <v>0</v>
      </c>
      <c r="H16" s="22"/>
      <c r="I16" s="20">
        <f t="shared" si="3"/>
        <v>0</v>
      </c>
      <c r="J16" s="20">
        <f t="shared" si="1"/>
        <v>0</v>
      </c>
      <c r="K16" s="22"/>
    </row>
    <row r="17" spans="1:11" ht="20.100000000000001" customHeight="1">
      <c r="A17" s="21">
        <v>11</v>
      </c>
      <c r="B17" s="20" t="s">
        <v>23</v>
      </c>
      <c r="C17" s="37" t="s">
        <v>24</v>
      </c>
      <c r="D17" s="22"/>
      <c r="E17" s="22"/>
      <c r="F17" s="22"/>
      <c r="G17" s="20">
        <f t="shared" si="2"/>
        <v>0</v>
      </c>
      <c r="H17" s="22"/>
      <c r="I17" s="20">
        <f t="shared" si="3"/>
        <v>0</v>
      </c>
      <c r="J17" s="20">
        <f t="shared" si="1"/>
        <v>0</v>
      </c>
      <c r="K17" s="22"/>
    </row>
    <row r="18" spans="1:11" ht="20.100000000000001" customHeight="1">
      <c r="A18" s="21">
        <v>12</v>
      </c>
      <c r="B18" s="20" t="s">
        <v>23</v>
      </c>
      <c r="C18" s="37" t="s">
        <v>24</v>
      </c>
      <c r="D18" s="22"/>
      <c r="E18" s="22"/>
      <c r="F18" s="22"/>
      <c r="G18" s="20">
        <f t="shared" si="2"/>
        <v>0</v>
      </c>
      <c r="H18" s="22"/>
      <c r="I18" s="20">
        <f t="shared" si="3"/>
        <v>0</v>
      </c>
      <c r="J18" s="20">
        <f t="shared" si="1"/>
        <v>0</v>
      </c>
      <c r="K18" s="22"/>
    </row>
    <row r="19" spans="1:11" ht="20.100000000000001" customHeight="1">
      <c r="A19" s="21">
        <v>13</v>
      </c>
      <c r="B19" s="20" t="s">
        <v>23</v>
      </c>
      <c r="C19" s="37" t="s">
        <v>24</v>
      </c>
      <c r="D19" s="22"/>
      <c r="E19" s="22"/>
      <c r="F19" s="22"/>
      <c r="G19" s="20">
        <f t="shared" si="2"/>
        <v>0</v>
      </c>
      <c r="H19" s="22"/>
      <c r="I19" s="20">
        <f t="shared" si="3"/>
        <v>0</v>
      </c>
      <c r="J19" s="20">
        <f t="shared" si="1"/>
        <v>0</v>
      </c>
      <c r="K19" s="22"/>
    </row>
    <row r="20" spans="1:11" ht="20.100000000000001" customHeight="1">
      <c r="A20" s="21">
        <v>14</v>
      </c>
      <c r="B20" s="20" t="s">
        <v>23</v>
      </c>
      <c r="C20" s="37" t="s">
        <v>24</v>
      </c>
      <c r="D20" s="22"/>
      <c r="E20" s="22"/>
      <c r="F20" s="22"/>
      <c r="G20" s="20">
        <f t="shared" si="2"/>
        <v>0</v>
      </c>
      <c r="H20" s="22"/>
      <c r="I20" s="20">
        <f t="shared" si="3"/>
        <v>0</v>
      </c>
      <c r="J20" s="20">
        <f t="shared" si="1"/>
        <v>0</v>
      </c>
      <c r="K20" s="22"/>
    </row>
    <row r="21" spans="1:11" ht="20.100000000000001" customHeight="1">
      <c r="A21" s="21">
        <v>15</v>
      </c>
      <c r="B21" s="20" t="s">
        <v>23</v>
      </c>
      <c r="C21" s="37" t="s">
        <v>24</v>
      </c>
      <c r="D21" s="22"/>
      <c r="E21" s="22"/>
      <c r="F21" s="22"/>
      <c r="G21" s="20">
        <f t="shared" si="2"/>
        <v>0</v>
      </c>
      <c r="H21" s="22"/>
      <c r="I21" s="20">
        <f t="shared" si="3"/>
        <v>0</v>
      </c>
      <c r="J21" s="20">
        <f t="shared" si="1"/>
        <v>0</v>
      </c>
      <c r="K21" s="22"/>
    </row>
    <row r="22" spans="1:11" ht="20.100000000000001" customHeight="1">
      <c r="A22" s="21">
        <v>16</v>
      </c>
      <c r="B22" s="20" t="s">
        <v>23</v>
      </c>
      <c r="C22" s="37" t="s">
        <v>24</v>
      </c>
      <c r="D22" s="22"/>
      <c r="E22" s="22"/>
      <c r="F22" s="22"/>
      <c r="G22" s="20">
        <f t="shared" si="2"/>
        <v>0</v>
      </c>
      <c r="H22" s="22"/>
      <c r="I22" s="20">
        <f t="shared" si="3"/>
        <v>0</v>
      </c>
      <c r="J22" s="20">
        <f t="shared" si="1"/>
        <v>0</v>
      </c>
      <c r="K22" s="22"/>
    </row>
    <row r="23" spans="1:11" ht="20.100000000000001" customHeight="1">
      <c r="A23" s="21">
        <v>17</v>
      </c>
      <c r="B23" s="20" t="s">
        <v>23</v>
      </c>
      <c r="C23" s="37" t="s">
        <v>24</v>
      </c>
      <c r="D23" s="22"/>
      <c r="E23" s="22"/>
      <c r="F23" s="22"/>
      <c r="G23" s="20">
        <f t="shared" si="2"/>
        <v>0</v>
      </c>
      <c r="H23" s="22"/>
      <c r="I23" s="20">
        <f t="shared" si="3"/>
        <v>0</v>
      </c>
      <c r="J23" s="20">
        <f t="shared" si="1"/>
        <v>0</v>
      </c>
      <c r="K23" s="22"/>
    </row>
    <row r="24" spans="1:11" ht="20.100000000000001" customHeight="1">
      <c r="A24" s="21">
        <v>18</v>
      </c>
      <c r="B24" s="20" t="s">
        <v>23</v>
      </c>
      <c r="C24" s="37" t="s">
        <v>24</v>
      </c>
      <c r="D24" s="22"/>
      <c r="E24" s="22"/>
      <c r="F24" s="22"/>
      <c r="G24" s="20">
        <f t="shared" si="2"/>
        <v>0</v>
      </c>
      <c r="H24" s="22"/>
      <c r="I24" s="20">
        <f t="shared" si="3"/>
        <v>0</v>
      </c>
      <c r="J24" s="20">
        <f t="shared" si="1"/>
        <v>0</v>
      </c>
      <c r="K24" s="22"/>
    </row>
    <row r="25" spans="1:11" ht="20.100000000000001" customHeight="1">
      <c r="A25" s="21">
        <v>19</v>
      </c>
      <c r="B25" s="20" t="s">
        <v>23</v>
      </c>
      <c r="C25" s="37" t="s">
        <v>24</v>
      </c>
      <c r="D25" s="22"/>
      <c r="E25" s="22"/>
      <c r="F25" s="22"/>
      <c r="G25" s="20">
        <f t="shared" si="2"/>
        <v>0</v>
      </c>
      <c r="H25" s="22"/>
      <c r="I25" s="20">
        <f t="shared" si="3"/>
        <v>0</v>
      </c>
      <c r="J25" s="20">
        <f t="shared" si="1"/>
        <v>0</v>
      </c>
      <c r="K25" s="22"/>
    </row>
    <row r="26" spans="1:11" ht="20.100000000000001" customHeight="1">
      <c r="A26" s="21">
        <v>20</v>
      </c>
      <c r="B26" s="20" t="s">
        <v>23</v>
      </c>
      <c r="C26" s="37" t="s">
        <v>24</v>
      </c>
      <c r="D26" s="22"/>
      <c r="E26" s="22"/>
      <c r="F26" s="22"/>
      <c r="G26" s="20">
        <f t="shared" si="2"/>
        <v>0</v>
      </c>
      <c r="H26" s="22"/>
      <c r="I26" s="20">
        <f t="shared" si="3"/>
        <v>0</v>
      </c>
      <c r="J26" s="20">
        <f t="shared" si="1"/>
        <v>0</v>
      </c>
      <c r="K26" s="22"/>
    </row>
    <row r="27" spans="1:11" ht="20.100000000000001" customHeight="1">
      <c r="A27" s="21">
        <v>21</v>
      </c>
      <c r="B27" s="20" t="s">
        <v>23</v>
      </c>
      <c r="C27" s="37" t="s">
        <v>24</v>
      </c>
      <c r="D27" s="22"/>
      <c r="E27" s="22"/>
      <c r="F27" s="22"/>
      <c r="G27" s="20">
        <f t="shared" si="2"/>
        <v>0</v>
      </c>
      <c r="H27" s="22"/>
      <c r="I27" s="20">
        <f t="shared" si="3"/>
        <v>0</v>
      </c>
      <c r="J27" s="20">
        <f t="shared" si="1"/>
        <v>0</v>
      </c>
      <c r="K27" s="22"/>
    </row>
    <row r="28" spans="1:11" ht="20.100000000000001" customHeight="1">
      <c r="A28" s="21">
        <v>22</v>
      </c>
      <c r="B28" s="20" t="s">
        <v>23</v>
      </c>
      <c r="C28" s="37" t="s">
        <v>24</v>
      </c>
      <c r="D28" s="22"/>
      <c r="E28" s="22"/>
      <c r="F28" s="22"/>
      <c r="G28" s="20">
        <f t="shared" si="2"/>
        <v>0</v>
      </c>
      <c r="H28" s="22"/>
      <c r="I28" s="20">
        <f t="shared" si="3"/>
        <v>0</v>
      </c>
      <c r="J28" s="20">
        <f t="shared" si="1"/>
        <v>0</v>
      </c>
      <c r="K28" s="22"/>
    </row>
    <row r="29" spans="1:11" ht="20.100000000000001" customHeight="1">
      <c r="A29" s="21">
        <v>23</v>
      </c>
      <c r="B29" s="20" t="s">
        <v>23</v>
      </c>
      <c r="C29" s="37" t="s">
        <v>24</v>
      </c>
      <c r="D29" s="22"/>
      <c r="E29" s="22"/>
      <c r="F29" s="22"/>
      <c r="G29" s="20">
        <f t="shared" si="2"/>
        <v>0</v>
      </c>
      <c r="H29" s="22"/>
      <c r="I29" s="20">
        <f t="shared" si="3"/>
        <v>0</v>
      </c>
      <c r="J29" s="20">
        <f t="shared" si="1"/>
        <v>0</v>
      </c>
      <c r="K29" s="22"/>
    </row>
    <row r="30" spans="1:11" ht="20.100000000000001" customHeight="1">
      <c r="A30" s="21">
        <v>24</v>
      </c>
      <c r="B30" s="20" t="s">
        <v>23</v>
      </c>
      <c r="C30" s="37" t="s">
        <v>24</v>
      </c>
      <c r="D30" s="22"/>
      <c r="E30" s="22"/>
      <c r="F30" s="22"/>
      <c r="G30" s="20">
        <f t="shared" si="2"/>
        <v>0</v>
      </c>
      <c r="H30" s="22"/>
      <c r="I30" s="20">
        <f t="shared" si="3"/>
        <v>0</v>
      </c>
      <c r="J30" s="20">
        <f t="shared" si="1"/>
        <v>0</v>
      </c>
      <c r="K30" s="22"/>
    </row>
    <row r="31" spans="1:11" ht="20.100000000000001" customHeight="1">
      <c r="A31" s="21">
        <v>25</v>
      </c>
      <c r="B31" s="20" t="s">
        <v>23</v>
      </c>
      <c r="C31" s="37" t="s">
        <v>24</v>
      </c>
      <c r="D31" s="22"/>
      <c r="E31" s="22"/>
      <c r="F31" s="22"/>
      <c r="G31" s="20">
        <f t="shared" si="2"/>
        <v>0</v>
      </c>
      <c r="H31" s="22"/>
      <c r="I31" s="20">
        <f t="shared" si="3"/>
        <v>0</v>
      </c>
      <c r="J31" s="20">
        <f t="shared" si="1"/>
        <v>0</v>
      </c>
      <c r="K31" s="22"/>
    </row>
    <row r="32" spans="1:11" ht="20.100000000000001" customHeight="1">
      <c r="A32" s="21">
        <v>26</v>
      </c>
      <c r="B32" s="20" t="s">
        <v>23</v>
      </c>
      <c r="C32" s="37" t="s">
        <v>24</v>
      </c>
      <c r="D32" s="22"/>
      <c r="E32" s="22"/>
      <c r="F32" s="22"/>
      <c r="G32" s="20">
        <f t="shared" si="2"/>
        <v>0</v>
      </c>
      <c r="H32" s="22"/>
      <c r="I32" s="20">
        <f t="shared" si="3"/>
        <v>0</v>
      </c>
      <c r="J32" s="20">
        <f t="shared" si="1"/>
        <v>0</v>
      </c>
      <c r="K32" s="22"/>
    </row>
    <row r="33" spans="1:11" ht="20.100000000000001" customHeight="1">
      <c r="A33" s="21">
        <v>27</v>
      </c>
      <c r="B33" s="20" t="s">
        <v>23</v>
      </c>
      <c r="C33" s="37" t="s">
        <v>24</v>
      </c>
      <c r="D33" s="22"/>
      <c r="E33" s="22"/>
      <c r="F33" s="22"/>
      <c r="G33" s="20">
        <f t="shared" si="2"/>
        <v>0</v>
      </c>
      <c r="H33" s="22"/>
      <c r="I33" s="20">
        <f t="shared" si="3"/>
        <v>0</v>
      </c>
      <c r="J33" s="20">
        <f t="shared" si="1"/>
        <v>0</v>
      </c>
      <c r="K33" s="22"/>
    </row>
    <row r="34" spans="1:11" ht="20.100000000000001" customHeight="1">
      <c r="A34" s="21">
        <v>28</v>
      </c>
      <c r="B34" s="20" t="s">
        <v>23</v>
      </c>
      <c r="C34" s="37" t="s">
        <v>24</v>
      </c>
      <c r="D34" s="22"/>
      <c r="E34" s="22"/>
      <c r="F34" s="22"/>
      <c r="G34" s="20">
        <f t="shared" si="2"/>
        <v>0</v>
      </c>
      <c r="H34" s="22"/>
      <c r="I34" s="20">
        <f t="shared" si="3"/>
        <v>0</v>
      </c>
      <c r="J34" s="20">
        <f t="shared" si="1"/>
        <v>0</v>
      </c>
      <c r="K34" s="22"/>
    </row>
    <row r="35" spans="1:11" ht="20.100000000000001" customHeight="1">
      <c r="A35" s="21">
        <v>29</v>
      </c>
      <c r="B35" s="20" t="s">
        <v>23</v>
      </c>
      <c r="C35" s="37" t="s">
        <v>24</v>
      </c>
      <c r="D35" s="22"/>
      <c r="E35" s="22"/>
      <c r="F35" s="22"/>
      <c r="G35" s="20">
        <f t="shared" si="2"/>
        <v>0</v>
      </c>
      <c r="H35" s="22"/>
      <c r="I35" s="20">
        <f t="shared" si="3"/>
        <v>0</v>
      </c>
      <c r="J35" s="20">
        <f t="shared" si="1"/>
        <v>0</v>
      </c>
      <c r="K35" s="22"/>
    </row>
    <row r="36" spans="1:11" ht="20.100000000000001" customHeight="1">
      <c r="A36" s="21">
        <v>30</v>
      </c>
      <c r="B36" s="20" t="s">
        <v>23</v>
      </c>
      <c r="C36" s="37" t="s">
        <v>24</v>
      </c>
      <c r="D36" s="22"/>
      <c r="E36" s="22"/>
      <c r="F36" s="22"/>
      <c r="G36" s="20">
        <f t="shared" si="2"/>
        <v>0</v>
      </c>
      <c r="H36" s="22"/>
      <c r="I36" s="20">
        <f t="shared" si="3"/>
        <v>0</v>
      </c>
      <c r="J36" s="20">
        <f t="shared" si="1"/>
        <v>0</v>
      </c>
      <c r="K36" s="22"/>
    </row>
    <row r="37" spans="1:11" ht="20.100000000000001" customHeight="1">
      <c r="A37" s="21">
        <v>31</v>
      </c>
      <c r="B37" s="20" t="s">
        <v>23</v>
      </c>
      <c r="C37" s="37" t="s">
        <v>24</v>
      </c>
      <c r="D37" s="22"/>
      <c r="E37" s="22"/>
      <c r="F37" s="22"/>
      <c r="G37" s="20">
        <f t="shared" si="2"/>
        <v>0</v>
      </c>
      <c r="H37" s="22"/>
      <c r="I37" s="20">
        <f t="shared" si="3"/>
        <v>0</v>
      </c>
      <c r="J37" s="20">
        <f t="shared" si="1"/>
        <v>0</v>
      </c>
      <c r="K37" s="22"/>
    </row>
    <row r="38" spans="1:11" ht="20.100000000000001" customHeight="1">
      <c r="A38" s="21">
        <v>32</v>
      </c>
      <c r="B38" s="20" t="s">
        <v>23</v>
      </c>
      <c r="C38" s="37" t="s">
        <v>24</v>
      </c>
      <c r="D38" s="22"/>
      <c r="E38" s="22"/>
      <c r="F38" s="22"/>
      <c r="G38" s="20">
        <f t="shared" si="2"/>
        <v>0</v>
      </c>
      <c r="H38" s="22"/>
      <c r="I38" s="20">
        <f t="shared" si="3"/>
        <v>0</v>
      </c>
      <c r="J38" s="20">
        <f t="shared" si="1"/>
        <v>0</v>
      </c>
      <c r="K38" s="22"/>
    </row>
    <row r="39" spans="1:11" ht="20.100000000000001" customHeight="1">
      <c r="A39" s="21">
        <v>33</v>
      </c>
      <c r="B39" s="20" t="s">
        <v>23</v>
      </c>
      <c r="C39" s="37" t="s">
        <v>24</v>
      </c>
      <c r="D39" s="22"/>
      <c r="E39" s="22"/>
      <c r="F39" s="22"/>
      <c r="G39" s="20">
        <f t="shared" si="2"/>
        <v>0</v>
      </c>
      <c r="H39" s="22"/>
      <c r="I39" s="20">
        <f t="shared" si="3"/>
        <v>0</v>
      </c>
      <c r="J39" s="20">
        <f t="shared" si="1"/>
        <v>0</v>
      </c>
      <c r="K39" s="22"/>
    </row>
    <row r="40" spans="1:11" ht="20.100000000000001" customHeight="1">
      <c r="A40" s="21">
        <v>34</v>
      </c>
      <c r="B40" s="20" t="s">
        <v>23</v>
      </c>
      <c r="C40" s="37" t="s">
        <v>24</v>
      </c>
      <c r="D40" s="22"/>
      <c r="E40" s="22"/>
      <c r="F40" s="22"/>
      <c r="G40" s="20">
        <f t="shared" si="2"/>
        <v>0</v>
      </c>
      <c r="H40" s="22"/>
      <c r="I40" s="20">
        <f t="shared" si="3"/>
        <v>0</v>
      </c>
      <c r="J40" s="20">
        <f t="shared" si="1"/>
        <v>0</v>
      </c>
      <c r="K40" s="22"/>
    </row>
    <row r="41" spans="1:11" ht="20.100000000000001" customHeight="1">
      <c r="A41" s="21">
        <v>35</v>
      </c>
      <c r="B41" s="20" t="s">
        <v>23</v>
      </c>
      <c r="C41" s="37" t="s">
        <v>24</v>
      </c>
      <c r="D41" s="24"/>
      <c r="E41" s="24"/>
      <c r="F41" s="24"/>
      <c r="G41" s="20">
        <f t="shared" si="2"/>
        <v>0</v>
      </c>
      <c r="H41" s="22"/>
      <c r="I41" s="20">
        <f t="shared" si="3"/>
        <v>0</v>
      </c>
      <c r="J41" s="20">
        <f t="shared" si="1"/>
        <v>0</v>
      </c>
      <c r="K41" s="24"/>
    </row>
    <row r="42" spans="1:11" ht="20.100000000000001" customHeight="1">
      <c r="A42" s="21">
        <v>36</v>
      </c>
      <c r="B42" s="20" t="s">
        <v>23</v>
      </c>
      <c r="C42" s="37" t="s">
        <v>24</v>
      </c>
      <c r="D42" s="24"/>
      <c r="E42" s="24"/>
      <c r="F42" s="24"/>
      <c r="G42" s="20">
        <f t="shared" si="2"/>
        <v>0</v>
      </c>
      <c r="H42" s="22"/>
      <c r="I42" s="20">
        <f t="shared" si="3"/>
        <v>0</v>
      </c>
      <c r="J42" s="20">
        <f t="shared" si="1"/>
        <v>0</v>
      </c>
      <c r="K42" s="24"/>
    </row>
    <row r="43" spans="1:11" ht="20.100000000000001" customHeight="1">
      <c r="A43" s="21">
        <v>37</v>
      </c>
      <c r="B43" s="20" t="s">
        <v>23</v>
      </c>
      <c r="C43" s="37" t="s">
        <v>24</v>
      </c>
      <c r="D43" s="24"/>
      <c r="E43" s="24"/>
      <c r="F43" s="24"/>
      <c r="G43" s="20">
        <f t="shared" si="2"/>
        <v>0</v>
      </c>
      <c r="H43" s="22"/>
      <c r="I43" s="20">
        <f t="shared" si="3"/>
        <v>0</v>
      </c>
      <c r="J43" s="20">
        <f t="shared" si="1"/>
        <v>0</v>
      </c>
      <c r="K43" s="24"/>
    </row>
    <row r="44" spans="1:11" ht="20.100000000000001" customHeight="1">
      <c r="A44" s="21">
        <v>38</v>
      </c>
      <c r="B44" s="20" t="s">
        <v>23</v>
      </c>
      <c r="C44" s="37" t="s">
        <v>24</v>
      </c>
      <c r="D44" s="24"/>
      <c r="E44" s="24"/>
      <c r="F44" s="24"/>
      <c r="G44" s="20">
        <f t="shared" si="2"/>
        <v>0</v>
      </c>
      <c r="H44" s="22"/>
      <c r="I44" s="20">
        <f t="shared" si="3"/>
        <v>0</v>
      </c>
      <c r="J44" s="20">
        <f t="shared" si="1"/>
        <v>0</v>
      </c>
      <c r="K44" s="24"/>
    </row>
    <row r="45" spans="1:11" ht="20.100000000000001" customHeight="1">
      <c r="A45" s="21">
        <v>39</v>
      </c>
      <c r="B45" s="20" t="s">
        <v>23</v>
      </c>
      <c r="C45" s="37" t="s">
        <v>24</v>
      </c>
      <c r="D45" s="24"/>
      <c r="E45" s="24"/>
      <c r="F45" s="24"/>
      <c r="G45" s="20">
        <f t="shared" si="2"/>
        <v>0</v>
      </c>
      <c r="H45" s="22"/>
      <c r="I45" s="20">
        <f t="shared" si="3"/>
        <v>0</v>
      </c>
      <c r="J45" s="20">
        <f t="shared" si="1"/>
        <v>0</v>
      </c>
      <c r="K45" s="24"/>
    </row>
    <row r="46" spans="1:11" ht="20.100000000000001" customHeight="1">
      <c r="A46" s="21">
        <v>40</v>
      </c>
      <c r="B46" s="20" t="s">
        <v>23</v>
      </c>
      <c r="C46" s="37" t="s">
        <v>24</v>
      </c>
      <c r="D46" s="24"/>
      <c r="E46" s="24"/>
      <c r="F46" s="24"/>
      <c r="G46" s="20">
        <f t="shared" si="2"/>
        <v>0</v>
      </c>
      <c r="H46" s="22"/>
      <c r="I46" s="20">
        <f t="shared" si="3"/>
        <v>0</v>
      </c>
      <c r="J46" s="20">
        <f t="shared" si="1"/>
        <v>0</v>
      </c>
      <c r="K46" s="24"/>
    </row>
    <row r="47" spans="1:11" ht="20.100000000000001" customHeight="1">
      <c r="A47" s="21">
        <v>41</v>
      </c>
      <c r="B47" s="20" t="s">
        <v>23</v>
      </c>
      <c r="C47" s="37" t="s">
        <v>24</v>
      </c>
      <c r="D47" s="24"/>
      <c r="E47" s="24"/>
      <c r="F47" s="24"/>
      <c r="G47" s="20">
        <f t="shared" si="2"/>
        <v>0</v>
      </c>
      <c r="H47" s="22"/>
      <c r="I47" s="20">
        <f t="shared" si="3"/>
        <v>0</v>
      </c>
      <c r="J47" s="20">
        <f t="shared" si="1"/>
        <v>0</v>
      </c>
      <c r="K47" s="24"/>
    </row>
    <row r="48" spans="1:11" ht="20.100000000000001" customHeight="1">
      <c r="A48" s="25"/>
      <c r="B48" s="25"/>
      <c r="C48" s="26"/>
      <c r="D48" s="29"/>
      <c r="E48" s="29"/>
      <c r="F48" s="29"/>
      <c r="G48" s="23"/>
      <c r="H48" s="29"/>
      <c r="I48" s="23"/>
      <c r="J48" s="23"/>
      <c r="K48" s="23"/>
    </row>
    <row r="49" spans="1:22" ht="20.100000000000001" customHeight="1">
      <c r="A49" s="25"/>
      <c r="B49" s="25"/>
      <c r="C49" s="26"/>
      <c r="D49" s="27"/>
      <c r="E49" s="27"/>
      <c r="F49" s="27"/>
      <c r="G49" s="28"/>
      <c r="H49" s="27"/>
      <c r="I49" s="28"/>
      <c r="J49" s="32" t="s">
        <v>41</v>
      </c>
      <c r="K49" s="41">
        <f ca="1">TODAY()</f>
        <v>41633</v>
      </c>
      <c r="L49" s="23"/>
      <c r="T49" s="2"/>
      <c r="V49" s="5"/>
    </row>
    <row r="50" spans="1:22" ht="20.100000000000001" customHeight="1">
      <c r="A50" s="25"/>
      <c r="B50" s="25"/>
      <c r="C50" s="26"/>
      <c r="D50" s="27"/>
      <c r="E50" s="27"/>
      <c r="F50" s="27"/>
      <c r="G50" s="28"/>
      <c r="H50" s="27"/>
      <c r="I50" s="28"/>
      <c r="J50" s="43" t="s">
        <v>42</v>
      </c>
      <c r="K50" s="43"/>
      <c r="L50" s="23"/>
      <c r="T50" s="2"/>
      <c r="V50" s="5"/>
    </row>
    <row r="51" spans="1:22" ht="20.100000000000001" customHeight="1">
      <c r="A51" s="30"/>
      <c r="B51" s="30"/>
      <c r="C51" s="31"/>
      <c r="D51" s="23"/>
      <c r="E51" s="23"/>
      <c r="F51" s="23"/>
      <c r="G51" s="23"/>
      <c r="H51" s="29"/>
      <c r="I51" s="23"/>
      <c r="J51" s="23"/>
      <c r="K51" s="23"/>
    </row>
    <row r="52" spans="1:22" ht="20.100000000000001" customHeight="1">
      <c r="A52" s="30"/>
      <c r="B52" s="30"/>
      <c r="C52" s="31"/>
      <c r="D52" s="23"/>
      <c r="E52" s="23"/>
      <c r="F52" s="23"/>
      <c r="G52" s="23"/>
      <c r="H52" s="29"/>
      <c r="I52" s="23"/>
      <c r="J52" s="23"/>
      <c r="K52" s="23"/>
    </row>
    <row r="53" spans="1:22" ht="20.100000000000001" customHeight="1">
      <c r="A53" s="30"/>
      <c r="B53" s="30"/>
      <c r="C53" s="31"/>
      <c r="D53" s="23"/>
      <c r="E53" s="23"/>
      <c r="F53" s="23"/>
      <c r="G53" s="23"/>
      <c r="H53" s="29"/>
      <c r="I53" s="23"/>
      <c r="J53" s="23"/>
      <c r="K53" s="23"/>
    </row>
    <row r="54" spans="1:22" ht="20.100000000000001" customHeight="1">
      <c r="A54" s="30"/>
      <c r="B54" s="30"/>
      <c r="C54" s="31"/>
      <c r="D54" s="23"/>
      <c r="E54" s="23"/>
      <c r="F54" s="23"/>
      <c r="G54" s="23"/>
      <c r="H54" s="29"/>
      <c r="I54" s="23"/>
      <c r="J54" s="23"/>
      <c r="K54" s="23"/>
    </row>
    <row r="55" spans="1:22" ht="20.100000000000001" customHeight="1">
      <c r="A55" s="30"/>
      <c r="B55" s="30"/>
      <c r="C55" s="31"/>
      <c r="D55" s="23"/>
      <c r="E55" s="23"/>
      <c r="F55" s="23"/>
      <c r="G55" s="23"/>
      <c r="H55" s="29"/>
      <c r="I55" s="23"/>
      <c r="J55" s="23"/>
      <c r="K55" s="23"/>
    </row>
    <row r="56" spans="1:22" ht="20.100000000000001" customHeight="1">
      <c r="A56" s="30"/>
      <c r="B56" s="30"/>
      <c r="C56" s="31"/>
      <c r="D56" s="23"/>
      <c r="E56" s="23"/>
      <c r="F56" s="23"/>
      <c r="G56" s="23"/>
      <c r="H56" s="29"/>
      <c r="I56" s="23"/>
      <c r="J56" s="23"/>
      <c r="K56" s="23"/>
    </row>
    <row r="57" spans="1:22" ht="20.100000000000001" customHeight="1">
      <c r="A57" s="30"/>
      <c r="B57" s="30"/>
      <c r="C57" s="31"/>
      <c r="D57" s="23"/>
      <c r="E57" s="23"/>
      <c r="F57" s="23"/>
      <c r="G57" s="23"/>
      <c r="H57" s="29"/>
      <c r="I57" s="23"/>
      <c r="J57" s="23"/>
      <c r="K57" s="23"/>
    </row>
    <row r="58" spans="1:22" ht="20.100000000000001" customHeight="1">
      <c r="A58" s="30"/>
      <c r="B58" s="30"/>
      <c r="C58" s="31"/>
      <c r="D58" s="23"/>
      <c r="E58" s="23"/>
      <c r="F58" s="23"/>
      <c r="G58" s="23"/>
      <c r="H58" s="23"/>
      <c r="I58" s="23"/>
      <c r="J58" s="23"/>
      <c r="K58" s="23"/>
    </row>
    <row r="59" spans="1:22" ht="20.100000000000001" customHeight="1">
      <c r="A59" s="23"/>
      <c r="B59" s="23"/>
      <c r="C59" s="32"/>
      <c r="D59" s="23"/>
      <c r="E59" s="23"/>
      <c r="F59" s="23"/>
      <c r="G59" s="23"/>
      <c r="H59" s="23"/>
      <c r="I59" s="23"/>
      <c r="J59" s="23"/>
      <c r="K59" s="23"/>
    </row>
    <row r="60" spans="1:22" ht="20.100000000000001" customHeight="1">
      <c r="A60" s="23"/>
      <c r="B60" s="23"/>
      <c r="C60" s="32"/>
      <c r="D60" s="23"/>
      <c r="E60" s="23"/>
      <c r="F60" s="23"/>
      <c r="G60" s="23"/>
      <c r="H60" s="23"/>
      <c r="I60" s="23"/>
      <c r="J60" s="23"/>
      <c r="K60" s="23"/>
    </row>
    <row r="61" spans="1:22" ht="20.100000000000001" customHeight="1">
      <c r="A61" s="23"/>
      <c r="B61" s="23"/>
      <c r="C61" s="32"/>
      <c r="D61" s="23"/>
      <c r="E61" s="23"/>
      <c r="F61" s="23"/>
      <c r="G61" s="23"/>
      <c r="H61" s="23"/>
      <c r="I61" s="23"/>
      <c r="J61" s="23"/>
      <c r="K61" s="23"/>
    </row>
    <row r="62" spans="1:22" ht="20.100000000000001" customHeight="1">
      <c r="A62" s="23"/>
      <c r="B62" s="23"/>
      <c r="C62" s="32"/>
      <c r="D62" s="23"/>
      <c r="E62" s="23"/>
      <c r="F62" s="23"/>
      <c r="G62" s="23"/>
      <c r="H62" s="23"/>
      <c r="I62" s="23"/>
      <c r="J62" s="23"/>
      <c r="K62" s="23"/>
    </row>
    <row r="63" spans="1:22">
      <c r="A63" s="23"/>
      <c r="B63" s="23"/>
      <c r="C63" s="32"/>
      <c r="D63" s="23"/>
      <c r="E63" s="23"/>
      <c r="F63" s="23"/>
      <c r="G63" s="23"/>
      <c r="H63" s="23"/>
      <c r="I63" s="23"/>
      <c r="J63" s="23"/>
      <c r="K63" s="23"/>
    </row>
  </sheetData>
  <sheetProtection selectLockedCells="1"/>
  <mergeCells count="14">
    <mergeCell ref="J50:K50"/>
    <mergeCell ref="G1:J1"/>
    <mergeCell ref="B2:C2"/>
    <mergeCell ref="D2:E2"/>
    <mergeCell ref="F2:H2"/>
    <mergeCell ref="I2:J2"/>
    <mergeCell ref="K3:K6"/>
    <mergeCell ref="A3:B3"/>
    <mergeCell ref="D3:E3"/>
    <mergeCell ref="A4:A6"/>
    <mergeCell ref="B4:B6"/>
    <mergeCell ref="C4:C6"/>
    <mergeCell ref="D4:E4"/>
    <mergeCell ref="G4:J4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>
    <tabColor rgb="FFFFFF00"/>
  </sheetPr>
  <dimension ref="A1:X57"/>
  <sheetViews>
    <sheetView rightToLeft="1" view="pageBreakPreview" zoomScaleSheetLayoutView="100" workbookViewId="0">
      <pane ySplit="6" topLeftCell="A7" activePane="bottomLeft" state="frozen"/>
      <selection activeCell="N41" sqref="N41"/>
      <selection pane="bottomLeft" activeCell="H3" sqref="H3"/>
    </sheetView>
  </sheetViews>
  <sheetFormatPr baseColWidth="10" defaultColWidth="8.88671875" defaultRowHeight="18.75"/>
  <cols>
    <col min="1" max="1" width="5.33203125" style="2" customWidth="1"/>
    <col min="2" max="2" width="11.109375" style="2" customWidth="1"/>
    <col min="3" max="3" width="10.5546875" style="9" customWidth="1"/>
    <col min="4" max="4" width="5.6640625" style="2" customWidth="1"/>
    <col min="5" max="5" width="6.33203125" style="2" customWidth="1"/>
    <col min="6" max="6" width="6" style="2" customWidth="1"/>
    <col min="7" max="7" width="5.77734375" style="2" customWidth="1"/>
    <col min="8" max="9" width="6.33203125" style="2" customWidth="1"/>
    <col min="10" max="10" width="6.5546875" style="2" customWidth="1"/>
    <col min="11" max="11" width="22.109375" style="2" customWidth="1"/>
    <col min="12" max="12" width="23" style="2" customWidth="1"/>
    <col min="13" max="13" width="7.77734375" style="2" customWidth="1"/>
    <col min="14" max="16" width="8.88671875" style="2"/>
    <col min="17" max="17" width="5.5546875" style="2" customWidth="1"/>
    <col min="18" max="21" width="1.21875" style="2" customWidth="1"/>
    <col min="22" max="22" width="8.33203125" style="2" customWidth="1"/>
    <col min="23" max="23" width="3.77734375" style="5" customWidth="1"/>
    <col min="24" max="16384" width="8.88671875" style="2"/>
  </cols>
  <sheetData>
    <row r="1" spans="1:24">
      <c r="A1" s="1" t="str">
        <f>[1]معلومات!$AO$3</f>
        <v>ثانوية خديجة ام المؤمنين</v>
      </c>
      <c r="C1" s="3"/>
      <c r="D1" s="4"/>
      <c r="E1" s="5"/>
      <c r="F1" s="5"/>
      <c r="G1" s="47" t="str">
        <f>[1]معلومات!$AN$7&amp;" : "&amp;[1]معلومات!$AO$7</f>
        <v>السنة الدراسيـة : : 2013 - 2014</v>
      </c>
      <c r="H1" s="47"/>
      <c r="I1" s="47"/>
      <c r="J1" s="47"/>
      <c r="K1" s="5"/>
      <c r="L1" s="5"/>
      <c r="Q1" s="6"/>
      <c r="V1" s="7"/>
      <c r="W1" s="8"/>
      <c r="X1" s="5"/>
    </row>
    <row r="2" spans="1:24" ht="37.5" customHeight="1">
      <c r="B2" s="48" t="s">
        <v>16</v>
      </c>
      <c r="C2" s="48"/>
      <c r="D2" s="48" t="s">
        <v>15</v>
      </c>
      <c r="E2" s="48"/>
      <c r="F2" s="48" t="str">
        <f>pos_mat</f>
        <v>اللغة العربية</v>
      </c>
      <c r="G2" s="48"/>
      <c r="H2" s="48"/>
      <c r="I2" s="49" t="s">
        <v>17</v>
      </c>
      <c r="J2" s="49"/>
      <c r="K2" s="35" t="str">
        <f>D4</f>
        <v>الفصل الأول</v>
      </c>
      <c r="L2" s="34"/>
      <c r="W2" s="10"/>
    </row>
    <row r="3" spans="1:24" ht="27.75">
      <c r="A3" s="44" t="s">
        <v>0</v>
      </c>
      <c r="B3" s="45"/>
      <c r="C3" s="11" t="s">
        <v>1</v>
      </c>
      <c r="D3" s="46" t="s">
        <v>21</v>
      </c>
      <c r="E3" s="46"/>
      <c r="F3" s="12"/>
      <c r="G3" s="11" t="s">
        <v>14</v>
      </c>
      <c r="H3" s="33"/>
      <c r="I3" s="33"/>
      <c r="J3" s="33"/>
      <c r="K3" s="58" t="s">
        <v>39</v>
      </c>
      <c r="L3" s="58" t="s">
        <v>40</v>
      </c>
      <c r="V3" s="13"/>
      <c r="W3" s="14"/>
    </row>
    <row r="4" spans="1:24" ht="20.25">
      <c r="A4" s="50" t="s">
        <v>2</v>
      </c>
      <c r="B4" s="50" t="s">
        <v>3</v>
      </c>
      <c r="C4" s="51" t="s">
        <v>4</v>
      </c>
      <c r="D4" s="62" t="s">
        <v>5</v>
      </c>
      <c r="E4" s="63"/>
      <c r="F4" s="15" t="str">
        <f>LEFT(D3)</f>
        <v>1</v>
      </c>
      <c r="G4" s="64" t="s">
        <v>6</v>
      </c>
      <c r="H4" s="64"/>
      <c r="I4" s="64"/>
      <c r="J4" s="65"/>
      <c r="K4" s="59"/>
      <c r="L4" s="59"/>
    </row>
    <row r="5" spans="1:24" ht="78.75" customHeight="1">
      <c r="A5" s="50"/>
      <c r="B5" s="50"/>
      <c r="C5" s="52"/>
      <c r="D5" s="39" t="s">
        <v>7</v>
      </c>
      <c r="E5" s="40" t="s">
        <v>34</v>
      </c>
      <c r="F5" s="40" t="s">
        <v>35</v>
      </c>
      <c r="G5" s="39" t="s">
        <v>11</v>
      </c>
      <c r="H5" s="39" t="s">
        <v>37</v>
      </c>
      <c r="I5" s="40" t="s">
        <v>38</v>
      </c>
      <c r="J5" s="66" t="s">
        <v>36</v>
      </c>
      <c r="K5" s="59"/>
      <c r="L5" s="59"/>
    </row>
    <row r="6" spans="1:24">
      <c r="A6" s="50"/>
      <c r="B6" s="50"/>
      <c r="C6" s="53"/>
      <c r="D6" s="16">
        <v>20</v>
      </c>
      <c r="E6" s="16">
        <v>20</v>
      </c>
      <c r="F6" s="16">
        <v>20</v>
      </c>
      <c r="G6" s="16">
        <v>40</v>
      </c>
      <c r="H6" s="16">
        <v>20</v>
      </c>
      <c r="I6" s="17">
        <v>3</v>
      </c>
      <c r="J6" s="67"/>
      <c r="K6" s="60"/>
      <c r="L6" s="60"/>
      <c r="N6" s="2" t="str">
        <f>IF(COUNT(#REF!)=0,"",RANK(#REF!,$I$7:$I$38))</f>
        <v/>
      </c>
    </row>
    <row r="7" spans="1:24" ht="20.100000000000001" customHeight="1">
      <c r="A7" s="18">
        <v>1</v>
      </c>
      <c r="B7" s="20" t="s">
        <v>18</v>
      </c>
      <c r="C7" s="37" t="s">
        <v>19</v>
      </c>
      <c r="D7" s="19">
        <v>1</v>
      </c>
      <c r="E7" s="19">
        <v>14</v>
      </c>
      <c r="F7" s="19">
        <v>3</v>
      </c>
      <c r="G7" s="19">
        <v>4</v>
      </c>
      <c r="H7" s="20">
        <f>IF(B7=0,0,IF(E7=0,(G7+F7+D7)/4,(D7+E7+F7+G7)/5))</f>
        <v>4.4000000000000004</v>
      </c>
      <c r="I7" s="20">
        <f>IF(G7=0,0,H7*$I$6)</f>
        <v>13.200000000000001</v>
      </c>
      <c r="J7" s="19"/>
      <c r="K7" s="19"/>
      <c r="L7" s="19"/>
    </row>
    <row r="8" spans="1:24" ht="20.100000000000001" customHeight="1">
      <c r="A8" s="21">
        <v>2</v>
      </c>
      <c r="B8" s="20" t="s">
        <v>18</v>
      </c>
      <c r="C8" s="37" t="s">
        <v>19</v>
      </c>
      <c r="D8" s="22">
        <v>2</v>
      </c>
      <c r="E8" s="22">
        <v>2</v>
      </c>
      <c r="F8" s="22">
        <v>2</v>
      </c>
      <c r="G8" s="22">
        <v>4</v>
      </c>
      <c r="H8" s="20">
        <f t="shared" ref="H8:H38" si="0">IF(B8=0,0,IF(E8=0,(G8+F8+D8)/4,(D8+E8+F8+G8)/5))</f>
        <v>2</v>
      </c>
      <c r="I8" s="20">
        <f t="shared" ref="I8:I38" si="1">IF(G8=0,0,H8*$I$6)</f>
        <v>6</v>
      </c>
      <c r="J8" s="22"/>
      <c r="K8" s="22" t="s">
        <v>20</v>
      </c>
      <c r="L8" s="22"/>
      <c r="M8" s="23"/>
    </row>
    <row r="9" spans="1:24" ht="20.100000000000001" customHeight="1">
      <c r="A9" s="21">
        <v>3</v>
      </c>
      <c r="B9" s="20" t="s">
        <v>18</v>
      </c>
      <c r="C9" s="37" t="s">
        <v>19</v>
      </c>
      <c r="D9" s="19">
        <v>3</v>
      </c>
      <c r="E9" s="19">
        <v>3</v>
      </c>
      <c r="F9" s="19">
        <v>3</v>
      </c>
      <c r="G9" s="19">
        <v>6</v>
      </c>
      <c r="H9" s="20">
        <f t="shared" si="0"/>
        <v>3</v>
      </c>
      <c r="I9" s="20">
        <f t="shared" si="1"/>
        <v>9</v>
      </c>
      <c r="J9" s="22"/>
      <c r="K9" s="22" t="s">
        <v>20</v>
      </c>
      <c r="L9" s="22"/>
      <c r="M9" s="23"/>
    </row>
    <row r="10" spans="1:24" ht="20.100000000000001" customHeight="1">
      <c r="A10" s="21">
        <v>4</v>
      </c>
      <c r="B10" s="20" t="s">
        <v>18</v>
      </c>
      <c r="C10" s="37" t="s">
        <v>19</v>
      </c>
      <c r="D10" s="22">
        <v>4</v>
      </c>
      <c r="E10" s="22">
        <v>4</v>
      </c>
      <c r="F10" s="22">
        <v>4</v>
      </c>
      <c r="G10" s="22">
        <v>8</v>
      </c>
      <c r="H10" s="20">
        <f t="shared" si="0"/>
        <v>4</v>
      </c>
      <c r="I10" s="20">
        <f t="shared" si="1"/>
        <v>12</v>
      </c>
      <c r="J10" s="22"/>
      <c r="K10" s="22" t="s">
        <v>20</v>
      </c>
      <c r="L10" s="22"/>
      <c r="M10" s="23"/>
    </row>
    <row r="11" spans="1:24" ht="20.100000000000001" customHeight="1">
      <c r="A11" s="21">
        <v>5</v>
      </c>
      <c r="B11" s="20" t="s">
        <v>18</v>
      </c>
      <c r="C11" s="37" t="s">
        <v>19</v>
      </c>
      <c r="D11" s="19">
        <v>5</v>
      </c>
      <c r="E11" s="19">
        <v>5</v>
      </c>
      <c r="F11" s="19">
        <v>5</v>
      </c>
      <c r="G11" s="19">
        <v>10</v>
      </c>
      <c r="H11" s="20">
        <f t="shared" si="0"/>
        <v>5</v>
      </c>
      <c r="I11" s="20">
        <f t="shared" si="1"/>
        <v>15</v>
      </c>
      <c r="J11" s="22"/>
      <c r="K11" s="22" t="s">
        <v>20</v>
      </c>
      <c r="L11" s="22"/>
      <c r="M11" s="23"/>
    </row>
    <row r="12" spans="1:24" ht="20.100000000000001" customHeight="1">
      <c r="A12" s="21">
        <v>6</v>
      </c>
      <c r="B12" s="20" t="s">
        <v>18</v>
      </c>
      <c r="C12" s="37" t="s">
        <v>19</v>
      </c>
      <c r="D12" s="22">
        <v>6</v>
      </c>
      <c r="E12" s="22">
        <v>6</v>
      </c>
      <c r="F12" s="22">
        <v>6</v>
      </c>
      <c r="G12" s="22">
        <v>12</v>
      </c>
      <c r="H12" s="20">
        <f t="shared" si="0"/>
        <v>6</v>
      </c>
      <c r="I12" s="20">
        <f t="shared" si="1"/>
        <v>18</v>
      </c>
      <c r="J12" s="22"/>
      <c r="K12" s="22" t="s">
        <v>20</v>
      </c>
      <c r="L12" s="22"/>
      <c r="M12" s="23"/>
    </row>
    <row r="13" spans="1:24" ht="20.100000000000001" customHeight="1">
      <c r="A13" s="21">
        <v>7</v>
      </c>
      <c r="B13" s="20" t="s">
        <v>18</v>
      </c>
      <c r="C13" s="37" t="s">
        <v>19</v>
      </c>
      <c r="D13" s="19">
        <v>7</v>
      </c>
      <c r="E13" s="19">
        <v>7</v>
      </c>
      <c r="F13" s="19">
        <v>7</v>
      </c>
      <c r="G13" s="19">
        <v>14</v>
      </c>
      <c r="H13" s="20">
        <f t="shared" si="0"/>
        <v>7</v>
      </c>
      <c r="I13" s="20">
        <f t="shared" si="1"/>
        <v>21</v>
      </c>
      <c r="J13" s="22"/>
      <c r="K13" s="22" t="s">
        <v>20</v>
      </c>
      <c r="L13" s="22"/>
      <c r="M13" s="23"/>
    </row>
    <row r="14" spans="1:24" ht="20.100000000000001" customHeight="1">
      <c r="A14" s="21">
        <v>8</v>
      </c>
      <c r="B14" s="20" t="s">
        <v>18</v>
      </c>
      <c r="C14" s="37" t="s">
        <v>19</v>
      </c>
      <c r="D14" s="22">
        <v>8</v>
      </c>
      <c r="E14" s="22">
        <v>8</v>
      </c>
      <c r="F14" s="22">
        <v>8</v>
      </c>
      <c r="G14" s="22">
        <v>16</v>
      </c>
      <c r="H14" s="20">
        <f t="shared" si="0"/>
        <v>8</v>
      </c>
      <c r="I14" s="20">
        <f t="shared" si="1"/>
        <v>24</v>
      </c>
      <c r="J14" s="22"/>
      <c r="K14" s="22" t="s">
        <v>20</v>
      </c>
      <c r="L14" s="22"/>
      <c r="M14" s="23"/>
    </row>
    <row r="15" spans="1:24" ht="20.100000000000001" customHeight="1">
      <c r="A15" s="21">
        <v>9</v>
      </c>
      <c r="B15" s="20" t="s">
        <v>18</v>
      </c>
      <c r="C15" s="37" t="s">
        <v>19</v>
      </c>
      <c r="D15" s="19">
        <v>9</v>
      </c>
      <c r="E15" s="19">
        <v>9</v>
      </c>
      <c r="F15" s="19">
        <v>9</v>
      </c>
      <c r="G15" s="19">
        <v>18</v>
      </c>
      <c r="H15" s="20">
        <f t="shared" si="0"/>
        <v>9</v>
      </c>
      <c r="I15" s="20">
        <f t="shared" si="1"/>
        <v>27</v>
      </c>
      <c r="J15" s="22"/>
      <c r="K15" s="22" t="s">
        <v>20</v>
      </c>
      <c r="L15" s="22"/>
      <c r="M15" s="23"/>
    </row>
    <row r="16" spans="1:24" ht="20.100000000000001" customHeight="1">
      <c r="A16" s="21">
        <v>10</v>
      </c>
      <c r="B16" s="20" t="s">
        <v>18</v>
      </c>
      <c r="C16" s="37" t="s">
        <v>19</v>
      </c>
      <c r="D16" s="22">
        <v>10</v>
      </c>
      <c r="E16" s="22">
        <v>10</v>
      </c>
      <c r="F16" s="22">
        <v>10</v>
      </c>
      <c r="G16" s="22">
        <v>20</v>
      </c>
      <c r="H16" s="20">
        <f t="shared" si="0"/>
        <v>10</v>
      </c>
      <c r="I16" s="20">
        <f t="shared" si="1"/>
        <v>30</v>
      </c>
      <c r="J16" s="22"/>
      <c r="K16" s="22" t="s">
        <v>20</v>
      </c>
      <c r="L16" s="22"/>
      <c r="M16" s="23"/>
    </row>
    <row r="17" spans="1:13" ht="20.100000000000001" customHeight="1">
      <c r="A17" s="21">
        <v>11</v>
      </c>
      <c r="B17" s="20" t="s">
        <v>18</v>
      </c>
      <c r="C17" s="37" t="s">
        <v>19</v>
      </c>
      <c r="D17" s="19">
        <v>11</v>
      </c>
      <c r="E17" s="19">
        <v>11</v>
      </c>
      <c r="F17" s="19">
        <v>11</v>
      </c>
      <c r="G17" s="19">
        <v>22</v>
      </c>
      <c r="H17" s="20">
        <f t="shared" si="0"/>
        <v>11</v>
      </c>
      <c r="I17" s="20">
        <f t="shared" si="1"/>
        <v>33</v>
      </c>
      <c r="J17" s="22"/>
      <c r="K17" s="22" t="s">
        <v>20</v>
      </c>
      <c r="L17" s="22"/>
      <c r="M17" s="23"/>
    </row>
    <row r="18" spans="1:13" ht="20.100000000000001" customHeight="1">
      <c r="A18" s="21">
        <v>12</v>
      </c>
      <c r="B18" s="20" t="s">
        <v>18</v>
      </c>
      <c r="C18" s="37" t="s">
        <v>19</v>
      </c>
      <c r="D18" s="22">
        <v>12</v>
      </c>
      <c r="E18" s="22">
        <v>12</v>
      </c>
      <c r="F18" s="22">
        <v>12</v>
      </c>
      <c r="G18" s="22">
        <v>24</v>
      </c>
      <c r="H18" s="20">
        <f t="shared" si="0"/>
        <v>12</v>
      </c>
      <c r="I18" s="20">
        <f t="shared" si="1"/>
        <v>36</v>
      </c>
      <c r="J18" s="22"/>
      <c r="K18" s="22" t="s">
        <v>20</v>
      </c>
      <c r="L18" s="22"/>
      <c r="M18" s="23"/>
    </row>
    <row r="19" spans="1:13" ht="20.100000000000001" customHeight="1">
      <c r="A19" s="21">
        <v>13</v>
      </c>
      <c r="B19" s="20" t="s">
        <v>18</v>
      </c>
      <c r="C19" s="37" t="s">
        <v>19</v>
      </c>
      <c r="D19" s="19">
        <v>13</v>
      </c>
      <c r="E19" s="19">
        <v>13</v>
      </c>
      <c r="F19" s="19">
        <v>13</v>
      </c>
      <c r="G19" s="19">
        <v>26</v>
      </c>
      <c r="H19" s="20">
        <f t="shared" si="0"/>
        <v>13</v>
      </c>
      <c r="I19" s="20">
        <f t="shared" si="1"/>
        <v>39</v>
      </c>
      <c r="J19" s="22"/>
      <c r="K19" s="22" t="s">
        <v>20</v>
      </c>
      <c r="L19" s="22"/>
      <c r="M19" s="23"/>
    </row>
    <row r="20" spans="1:13" ht="20.100000000000001" customHeight="1">
      <c r="A20" s="21">
        <v>14</v>
      </c>
      <c r="B20" s="20" t="s">
        <v>18</v>
      </c>
      <c r="C20" s="37" t="s">
        <v>19</v>
      </c>
      <c r="D20" s="22">
        <v>14</v>
      </c>
      <c r="E20" s="22">
        <v>14</v>
      </c>
      <c r="F20" s="22">
        <v>14</v>
      </c>
      <c r="G20" s="22">
        <v>28</v>
      </c>
      <c r="H20" s="20">
        <f t="shared" si="0"/>
        <v>14</v>
      </c>
      <c r="I20" s="20">
        <f t="shared" si="1"/>
        <v>42</v>
      </c>
      <c r="J20" s="22"/>
      <c r="K20" s="22" t="s">
        <v>20</v>
      </c>
      <c r="L20" s="22"/>
      <c r="M20" s="23"/>
    </row>
    <row r="21" spans="1:13" ht="20.100000000000001" customHeight="1">
      <c r="A21" s="21">
        <v>15</v>
      </c>
      <c r="B21" s="20" t="s">
        <v>18</v>
      </c>
      <c r="C21" s="37" t="s">
        <v>19</v>
      </c>
      <c r="D21" s="19">
        <v>15</v>
      </c>
      <c r="E21" s="19">
        <v>15</v>
      </c>
      <c r="F21" s="19">
        <v>15</v>
      </c>
      <c r="G21" s="19">
        <v>30</v>
      </c>
      <c r="H21" s="20">
        <f t="shared" si="0"/>
        <v>15</v>
      </c>
      <c r="I21" s="20">
        <f t="shared" si="1"/>
        <v>45</v>
      </c>
      <c r="J21" s="22"/>
      <c r="K21" s="22" t="s">
        <v>20</v>
      </c>
      <c r="L21" s="22"/>
      <c r="M21" s="23"/>
    </row>
    <row r="22" spans="1:13" ht="20.100000000000001" customHeight="1">
      <c r="A22" s="21">
        <v>16</v>
      </c>
      <c r="B22" s="20" t="s">
        <v>18</v>
      </c>
      <c r="C22" s="37" t="s">
        <v>19</v>
      </c>
      <c r="D22" s="22">
        <v>16</v>
      </c>
      <c r="E22" s="22">
        <v>16</v>
      </c>
      <c r="F22" s="22">
        <v>16</v>
      </c>
      <c r="G22" s="22">
        <v>32</v>
      </c>
      <c r="H22" s="20">
        <f t="shared" si="0"/>
        <v>16</v>
      </c>
      <c r="I22" s="20">
        <f t="shared" si="1"/>
        <v>48</v>
      </c>
      <c r="J22" s="22"/>
      <c r="K22" s="22" t="s">
        <v>20</v>
      </c>
      <c r="L22" s="22"/>
      <c r="M22" s="23"/>
    </row>
    <row r="23" spans="1:13" ht="20.100000000000001" customHeight="1">
      <c r="A23" s="21">
        <v>17</v>
      </c>
      <c r="B23" s="20" t="s">
        <v>18</v>
      </c>
      <c r="C23" s="37" t="s">
        <v>19</v>
      </c>
      <c r="D23" s="19">
        <v>17</v>
      </c>
      <c r="E23" s="19">
        <v>17</v>
      </c>
      <c r="F23" s="19">
        <v>17</v>
      </c>
      <c r="G23" s="19">
        <v>34</v>
      </c>
      <c r="H23" s="20">
        <f t="shared" si="0"/>
        <v>17</v>
      </c>
      <c r="I23" s="20">
        <f t="shared" si="1"/>
        <v>51</v>
      </c>
      <c r="J23" s="22"/>
      <c r="K23" s="22" t="s">
        <v>20</v>
      </c>
      <c r="L23" s="22"/>
      <c r="M23" s="23"/>
    </row>
    <row r="24" spans="1:13" ht="20.100000000000001" customHeight="1">
      <c r="A24" s="21">
        <v>18</v>
      </c>
      <c r="B24" s="20" t="s">
        <v>18</v>
      </c>
      <c r="C24" s="37" t="s">
        <v>19</v>
      </c>
      <c r="D24" s="22">
        <v>18</v>
      </c>
      <c r="E24" s="22">
        <v>18</v>
      </c>
      <c r="F24" s="22">
        <v>18</v>
      </c>
      <c r="G24" s="22">
        <v>36</v>
      </c>
      <c r="H24" s="20">
        <f t="shared" si="0"/>
        <v>18</v>
      </c>
      <c r="I24" s="20">
        <f t="shared" si="1"/>
        <v>54</v>
      </c>
      <c r="J24" s="22"/>
      <c r="K24" s="22" t="s">
        <v>20</v>
      </c>
      <c r="L24" s="22"/>
      <c r="M24" s="23"/>
    </row>
    <row r="25" spans="1:13" ht="20.100000000000001" customHeight="1">
      <c r="A25" s="21">
        <v>19</v>
      </c>
      <c r="B25" s="20" t="s">
        <v>18</v>
      </c>
      <c r="C25" s="37" t="s">
        <v>19</v>
      </c>
      <c r="D25" s="19">
        <v>19</v>
      </c>
      <c r="E25" s="19">
        <v>19</v>
      </c>
      <c r="F25" s="19">
        <v>19</v>
      </c>
      <c r="G25" s="19">
        <v>38</v>
      </c>
      <c r="H25" s="20">
        <f t="shared" si="0"/>
        <v>19</v>
      </c>
      <c r="I25" s="20">
        <f t="shared" si="1"/>
        <v>57</v>
      </c>
      <c r="J25" s="22"/>
      <c r="K25" s="22" t="s">
        <v>20</v>
      </c>
      <c r="L25" s="22"/>
      <c r="M25" s="23"/>
    </row>
    <row r="26" spans="1:13" ht="20.100000000000001" customHeight="1">
      <c r="A26" s="21">
        <v>20</v>
      </c>
      <c r="B26" s="20" t="s">
        <v>18</v>
      </c>
      <c r="C26" s="37" t="s">
        <v>19</v>
      </c>
      <c r="D26" s="22">
        <v>20</v>
      </c>
      <c r="E26" s="22">
        <v>20</v>
      </c>
      <c r="F26" s="22">
        <v>20</v>
      </c>
      <c r="G26" s="22">
        <v>2</v>
      </c>
      <c r="H26" s="20">
        <f t="shared" si="0"/>
        <v>12.4</v>
      </c>
      <c r="I26" s="20">
        <f t="shared" si="1"/>
        <v>37.200000000000003</v>
      </c>
      <c r="J26" s="22"/>
      <c r="K26" s="22" t="s">
        <v>20</v>
      </c>
      <c r="L26" s="22"/>
      <c r="M26" s="23"/>
    </row>
    <row r="27" spans="1:13" ht="20.100000000000001" customHeight="1">
      <c r="A27" s="21">
        <v>21</v>
      </c>
      <c r="B27" s="20" t="s">
        <v>18</v>
      </c>
      <c r="C27" s="37" t="s">
        <v>19</v>
      </c>
      <c r="D27" s="22">
        <v>2</v>
      </c>
      <c r="E27" s="22">
        <v>2</v>
      </c>
      <c r="F27" s="22">
        <v>2</v>
      </c>
      <c r="G27" s="22">
        <v>3</v>
      </c>
      <c r="H27" s="20">
        <f t="shared" si="0"/>
        <v>1.8</v>
      </c>
      <c r="I27" s="20">
        <f t="shared" si="1"/>
        <v>5.4</v>
      </c>
      <c r="J27" s="22"/>
      <c r="K27" s="22" t="s">
        <v>20</v>
      </c>
      <c r="L27" s="22"/>
      <c r="M27" s="23"/>
    </row>
    <row r="28" spans="1:13" ht="20.100000000000001" customHeight="1">
      <c r="A28" s="21">
        <v>22</v>
      </c>
      <c r="B28" s="20" t="s">
        <v>18</v>
      </c>
      <c r="C28" s="37" t="s">
        <v>19</v>
      </c>
      <c r="D28" s="22">
        <v>4</v>
      </c>
      <c r="E28" s="22">
        <v>4</v>
      </c>
      <c r="F28" s="22">
        <v>4</v>
      </c>
      <c r="G28" s="22">
        <v>4</v>
      </c>
      <c r="H28" s="20">
        <f t="shared" si="0"/>
        <v>3.2</v>
      </c>
      <c r="I28" s="20">
        <f t="shared" si="1"/>
        <v>9.6000000000000014</v>
      </c>
      <c r="J28" s="22"/>
      <c r="K28" s="22" t="s">
        <v>20</v>
      </c>
      <c r="L28" s="22"/>
      <c r="M28" s="23"/>
    </row>
    <row r="29" spans="1:13" ht="20.100000000000001" customHeight="1">
      <c r="A29" s="21">
        <v>23</v>
      </c>
      <c r="B29" s="20" t="s">
        <v>18</v>
      </c>
      <c r="C29" s="37" t="s">
        <v>19</v>
      </c>
      <c r="D29" s="22">
        <v>6</v>
      </c>
      <c r="E29" s="22">
        <v>6</v>
      </c>
      <c r="F29" s="22">
        <v>6</v>
      </c>
      <c r="G29" s="22">
        <v>5</v>
      </c>
      <c r="H29" s="20">
        <f t="shared" si="0"/>
        <v>4.5999999999999996</v>
      </c>
      <c r="I29" s="20">
        <f t="shared" si="1"/>
        <v>13.799999999999999</v>
      </c>
      <c r="J29" s="22"/>
      <c r="K29" s="22" t="s">
        <v>20</v>
      </c>
      <c r="L29" s="22"/>
      <c r="M29" s="23"/>
    </row>
    <row r="30" spans="1:13" ht="20.100000000000001" customHeight="1">
      <c r="A30" s="21">
        <v>24</v>
      </c>
      <c r="B30" s="20" t="s">
        <v>18</v>
      </c>
      <c r="C30" s="37" t="s">
        <v>19</v>
      </c>
      <c r="D30" s="22">
        <v>8</v>
      </c>
      <c r="E30" s="22">
        <v>8</v>
      </c>
      <c r="F30" s="22">
        <v>8</v>
      </c>
      <c r="G30" s="22">
        <v>6</v>
      </c>
      <c r="H30" s="20">
        <f t="shared" si="0"/>
        <v>6</v>
      </c>
      <c r="I30" s="20">
        <f t="shared" si="1"/>
        <v>18</v>
      </c>
      <c r="J30" s="22"/>
      <c r="K30" s="22" t="s">
        <v>20</v>
      </c>
      <c r="L30" s="22"/>
      <c r="M30" s="23"/>
    </row>
    <row r="31" spans="1:13" ht="20.100000000000001" customHeight="1">
      <c r="A31" s="21">
        <v>25</v>
      </c>
      <c r="B31" s="20" t="s">
        <v>18</v>
      </c>
      <c r="C31" s="37" t="s">
        <v>19</v>
      </c>
      <c r="D31" s="22">
        <v>10</v>
      </c>
      <c r="E31" s="22">
        <v>10</v>
      </c>
      <c r="F31" s="22">
        <v>10</v>
      </c>
      <c r="G31" s="22">
        <v>7</v>
      </c>
      <c r="H31" s="20">
        <f t="shared" si="0"/>
        <v>7.4</v>
      </c>
      <c r="I31" s="20">
        <f t="shared" si="1"/>
        <v>22.200000000000003</v>
      </c>
      <c r="J31" s="22"/>
      <c r="K31" s="22" t="s">
        <v>20</v>
      </c>
      <c r="L31" s="22"/>
      <c r="M31" s="23"/>
    </row>
    <row r="32" spans="1:13" ht="20.100000000000001" customHeight="1">
      <c r="A32" s="21">
        <v>26</v>
      </c>
      <c r="B32" s="20" t="s">
        <v>18</v>
      </c>
      <c r="C32" s="37" t="s">
        <v>19</v>
      </c>
      <c r="D32" s="22">
        <v>12</v>
      </c>
      <c r="E32" s="22">
        <v>12</v>
      </c>
      <c r="F32" s="22">
        <v>12</v>
      </c>
      <c r="G32" s="22">
        <v>8</v>
      </c>
      <c r="H32" s="20">
        <f t="shared" si="0"/>
        <v>8.8000000000000007</v>
      </c>
      <c r="I32" s="20">
        <f t="shared" si="1"/>
        <v>26.400000000000002</v>
      </c>
      <c r="J32" s="22"/>
      <c r="K32" s="22" t="s">
        <v>20</v>
      </c>
      <c r="L32" s="22"/>
      <c r="M32" s="23"/>
    </row>
    <row r="33" spans="1:13" ht="20.100000000000001" customHeight="1">
      <c r="A33" s="21">
        <v>27</v>
      </c>
      <c r="B33" s="20" t="s">
        <v>18</v>
      </c>
      <c r="C33" s="37" t="s">
        <v>19</v>
      </c>
      <c r="D33" s="22">
        <v>14</v>
      </c>
      <c r="E33" s="22">
        <v>14</v>
      </c>
      <c r="F33" s="22">
        <v>14</v>
      </c>
      <c r="G33" s="22">
        <v>9</v>
      </c>
      <c r="H33" s="20">
        <f t="shared" si="0"/>
        <v>10.199999999999999</v>
      </c>
      <c r="I33" s="20">
        <f t="shared" si="1"/>
        <v>30.599999999999998</v>
      </c>
      <c r="J33" s="22"/>
      <c r="K33" s="22" t="s">
        <v>20</v>
      </c>
      <c r="L33" s="22"/>
      <c r="M33" s="23"/>
    </row>
    <row r="34" spans="1:13" ht="20.100000000000001" customHeight="1">
      <c r="A34" s="21">
        <v>28</v>
      </c>
      <c r="B34" s="20" t="s">
        <v>18</v>
      </c>
      <c r="C34" s="37" t="s">
        <v>19</v>
      </c>
      <c r="D34" s="22">
        <v>16</v>
      </c>
      <c r="E34" s="22">
        <v>16</v>
      </c>
      <c r="F34" s="22">
        <v>16</v>
      </c>
      <c r="G34" s="22">
        <v>10</v>
      </c>
      <c r="H34" s="20">
        <f t="shared" si="0"/>
        <v>11.6</v>
      </c>
      <c r="I34" s="20">
        <f t="shared" si="1"/>
        <v>34.799999999999997</v>
      </c>
      <c r="J34" s="22"/>
      <c r="K34" s="22" t="s">
        <v>20</v>
      </c>
      <c r="L34" s="22"/>
      <c r="M34" s="23"/>
    </row>
    <row r="35" spans="1:13" ht="20.100000000000001" customHeight="1">
      <c r="A35" s="21">
        <v>29</v>
      </c>
      <c r="B35" s="20" t="s">
        <v>18</v>
      </c>
      <c r="C35" s="37" t="s">
        <v>19</v>
      </c>
      <c r="D35" s="22">
        <v>18</v>
      </c>
      <c r="E35" s="22">
        <v>18</v>
      </c>
      <c r="F35" s="22">
        <v>18</v>
      </c>
      <c r="G35" s="22">
        <v>11</v>
      </c>
      <c r="H35" s="20">
        <f t="shared" si="0"/>
        <v>13</v>
      </c>
      <c r="I35" s="20">
        <f t="shared" si="1"/>
        <v>39</v>
      </c>
      <c r="J35" s="22"/>
      <c r="K35" s="22" t="s">
        <v>20</v>
      </c>
      <c r="L35" s="22"/>
      <c r="M35" s="23"/>
    </row>
    <row r="36" spans="1:13" ht="20.100000000000001" customHeight="1">
      <c r="A36" s="21">
        <v>30</v>
      </c>
      <c r="B36" s="20" t="s">
        <v>18</v>
      </c>
      <c r="C36" s="37" t="s">
        <v>19</v>
      </c>
      <c r="D36" s="22">
        <v>5</v>
      </c>
      <c r="E36" s="22">
        <v>5</v>
      </c>
      <c r="F36" s="22">
        <v>5</v>
      </c>
      <c r="G36" s="22">
        <v>12</v>
      </c>
      <c r="H36" s="20">
        <f t="shared" si="0"/>
        <v>5.4</v>
      </c>
      <c r="I36" s="20">
        <f t="shared" si="1"/>
        <v>16.200000000000003</v>
      </c>
      <c r="J36" s="22"/>
      <c r="K36" s="22" t="s">
        <v>20</v>
      </c>
      <c r="L36" s="22"/>
      <c r="M36" s="23"/>
    </row>
    <row r="37" spans="1:13" ht="20.100000000000001" customHeight="1">
      <c r="A37" s="21">
        <v>31</v>
      </c>
      <c r="B37" s="20" t="s">
        <v>18</v>
      </c>
      <c r="C37" s="37" t="s">
        <v>19</v>
      </c>
      <c r="D37" s="22">
        <v>6</v>
      </c>
      <c r="E37" s="22">
        <v>6</v>
      </c>
      <c r="F37" s="22">
        <v>6</v>
      </c>
      <c r="G37" s="22">
        <v>13</v>
      </c>
      <c r="H37" s="20">
        <f t="shared" si="0"/>
        <v>6.2</v>
      </c>
      <c r="I37" s="20">
        <f t="shared" si="1"/>
        <v>18.600000000000001</v>
      </c>
      <c r="J37" s="22"/>
      <c r="K37" s="22" t="s">
        <v>20</v>
      </c>
      <c r="L37" s="22"/>
      <c r="M37" s="23"/>
    </row>
    <row r="38" spans="1:13" ht="20.100000000000001" customHeight="1">
      <c r="A38" s="21">
        <v>32</v>
      </c>
      <c r="B38" s="20" t="s">
        <v>18</v>
      </c>
      <c r="C38" s="37" t="s">
        <v>19</v>
      </c>
      <c r="D38" s="22">
        <v>7</v>
      </c>
      <c r="E38" s="22">
        <v>7</v>
      </c>
      <c r="F38" s="22">
        <v>7</v>
      </c>
      <c r="G38" s="22">
        <v>14</v>
      </c>
      <c r="H38" s="20">
        <f t="shared" si="0"/>
        <v>7</v>
      </c>
      <c r="I38" s="20">
        <f t="shared" si="1"/>
        <v>21</v>
      </c>
      <c r="J38" s="22"/>
      <c r="K38" s="22" t="s">
        <v>20</v>
      </c>
      <c r="L38" s="22"/>
      <c r="M38" s="23"/>
    </row>
    <row r="39" spans="1:13" ht="20.100000000000001" customHeight="1">
      <c r="A39" s="25"/>
      <c r="B39" s="25"/>
      <c r="C39" s="26"/>
      <c r="D39" s="29"/>
      <c r="E39" s="29"/>
      <c r="F39" s="29"/>
      <c r="G39" s="23"/>
      <c r="H39" s="29"/>
      <c r="I39" s="23"/>
      <c r="J39" s="23"/>
      <c r="K39" s="23"/>
      <c r="L39" s="23"/>
      <c r="M39" s="23"/>
    </row>
    <row r="40" spans="1:13" ht="15.75" customHeight="1">
      <c r="A40" s="25"/>
      <c r="B40" s="25"/>
      <c r="C40" s="26"/>
      <c r="D40" s="29"/>
      <c r="E40" s="29"/>
      <c r="F40" s="29"/>
      <c r="G40" s="23"/>
      <c r="H40" s="29"/>
      <c r="I40" s="23"/>
      <c r="J40" s="23"/>
      <c r="K40" s="23"/>
      <c r="L40" s="23"/>
      <c r="M40" s="23"/>
    </row>
    <row r="41" spans="1:13" ht="20.100000000000001" customHeight="1">
      <c r="A41" s="25"/>
      <c r="B41" s="25"/>
      <c r="C41" s="26"/>
      <c r="D41" s="29"/>
      <c r="E41" s="29"/>
      <c r="F41" s="29"/>
      <c r="G41" s="23"/>
      <c r="H41" s="29"/>
      <c r="J41" s="23"/>
      <c r="K41" s="32" t="s">
        <v>41</v>
      </c>
      <c r="L41" s="41">
        <f ca="1">TODAY()</f>
        <v>41633</v>
      </c>
      <c r="M41" s="23"/>
    </row>
    <row r="42" spans="1:13" ht="20.100000000000001" customHeight="1">
      <c r="A42" s="25"/>
      <c r="B42" s="25"/>
      <c r="C42" s="26"/>
      <c r="D42" s="29"/>
      <c r="E42" s="29"/>
      <c r="F42" s="29"/>
      <c r="G42" s="23"/>
      <c r="H42" s="29"/>
      <c r="I42" s="23"/>
      <c r="J42" s="23"/>
      <c r="K42" s="61" t="s">
        <v>42</v>
      </c>
      <c r="L42" s="61"/>
      <c r="M42" s="23"/>
    </row>
    <row r="43" spans="1:13" ht="20.100000000000001" customHeight="1">
      <c r="A43" s="25"/>
      <c r="B43" s="25"/>
      <c r="C43" s="26"/>
      <c r="D43" s="29"/>
      <c r="E43" s="29"/>
      <c r="F43" s="29"/>
      <c r="G43" s="23"/>
      <c r="H43" s="29"/>
      <c r="I43" s="23"/>
      <c r="J43" s="23"/>
      <c r="K43" s="23"/>
      <c r="L43" s="23"/>
      <c r="M43" s="23"/>
    </row>
    <row r="44" spans="1:13" ht="20.100000000000001" customHeight="1">
      <c r="A44" s="25"/>
      <c r="B44" s="25"/>
      <c r="C44" s="26"/>
      <c r="D44" s="29"/>
      <c r="E44" s="29"/>
      <c r="F44" s="29"/>
      <c r="G44" s="23"/>
      <c r="H44" s="29"/>
      <c r="I44" s="23"/>
      <c r="J44" s="23"/>
      <c r="K44" s="23"/>
      <c r="L44" s="23"/>
      <c r="M44" s="23"/>
    </row>
    <row r="45" spans="1:13" ht="20.100000000000001" customHeight="1">
      <c r="A45" s="30"/>
      <c r="B45" s="30"/>
      <c r="C45" s="31"/>
      <c r="D45" s="23"/>
      <c r="E45" s="23"/>
      <c r="F45" s="23"/>
      <c r="G45" s="23"/>
      <c r="H45" s="29"/>
      <c r="I45" s="23"/>
      <c r="J45" s="23"/>
      <c r="K45" s="23"/>
      <c r="L45" s="23"/>
      <c r="M45" s="23"/>
    </row>
    <row r="46" spans="1:13" ht="20.100000000000001" customHeight="1">
      <c r="A46" s="30"/>
      <c r="B46" s="30"/>
      <c r="C46" s="31"/>
      <c r="D46" s="23"/>
      <c r="E46" s="23"/>
      <c r="F46" s="23"/>
      <c r="G46" s="23"/>
      <c r="H46" s="29"/>
      <c r="I46" s="23"/>
      <c r="J46" s="23"/>
      <c r="K46" s="23"/>
      <c r="L46" s="23"/>
      <c r="M46" s="23"/>
    </row>
    <row r="47" spans="1:13" ht="20.100000000000001" customHeight="1">
      <c r="A47" s="30"/>
      <c r="B47" s="30"/>
      <c r="C47" s="31"/>
      <c r="D47" s="23"/>
      <c r="E47" s="23"/>
      <c r="F47" s="23"/>
      <c r="G47" s="23"/>
      <c r="H47" s="29"/>
      <c r="I47" s="23"/>
      <c r="J47" s="23"/>
      <c r="K47" s="23"/>
      <c r="L47" s="23"/>
      <c r="M47" s="23"/>
    </row>
    <row r="48" spans="1:13" ht="20.100000000000001" customHeight="1">
      <c r="A48" s="30"/>
      <c r="B48" s="30"/>
      <c r="C48" s="31"/>
      <c r="D48" s="23"/>
      <c r="E48" s="23"/>
      <c r="F48" s="23"/>
      <c r="G48" s="23"/>
      <c r="H48" s="29"/>
      <c r="I48" s="23"/>
      <c r="J48" s="23"/>
      <c r="K48" s="23"/>
      <c r="L48" s="23"/>
      <c r="M48" s="23"/>
    </row>
    <row r="49" spans="1:13" ht="20.100000000000001" customHeight="1">
      <c r="A49" s="30"/>
      <c r="B49" s="30"/>
      <c r="C49" s="31"/>
      <c r="D49" s="23"/>
      <c r="E49" s="23"/>
      <c r="F49" s="23"/>
      <c r="G49" s="23"/>
      <c r="H49" s="29"/>
      <c r="I49" s="23"/>
      <c r="J49" s="23"/>
      <c r="K49" s="23"/>
      <c r="L49" s="23"/>
      <c r="M49" s="23"/>
    </row>
    <row r="50" spans="1:13" ht="20.100000000000001" customHeight="1">
      <c r="A50" s="30"/>
      <c r="B50" s="30"/>
      <c r="C50" s="31"/>
      <c r="D50" s="23"/>
      <c r="E50" s="23"/>
      <c r="F50" s="23"/>
      <c r="G50" s="23"/>
      <c r="H50" s="29"/>
      <c r="I50" s="23"/>
      <c r="J50" s="23"/>
      <c r="K50" s="23"/>
      <c r="L50" s="23"/>
      <c r="M50" s="23"/>
    </row>
    <row r="51" spans="1:13" ht="20.100000000000001" customHeight="1">
      <c r="A51" s="30"/>
      <c r="B51" s="30"/>
      <c r="C51" s="31"/>
      <c r="D51" s="23"/>
      <c r="E51" s="23"/>
      <c r="F51" s="23"/>
      <c r="G51" s="23"/>
      <c r="H51" s="29"/>
      <c r="I51" s="23"/>
      <c r="J51" s="23"/>
      <c r="K51" s="23"/>
      <c r="L51" s="23"/>
      <c r="M51" s="23"/>
    </row>
    <row r="52" spans="1:13" ht="20.100000000000001" customHeight="1">
      <c r="A52" s="30"/>
      <c r="B52" s="30"/>
      <c r="C52" s="31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spans="1:13" ht="20.100000000000001" customHeight="1">
      <c r="A53" s="23"/>
      <c r="B53" s="23"/>
      <c r="C53" s="32"/>
      <c r="D53" s="23"/>
      <c r="E53" s="23"/>
      <c r="F53" s="23"/>
      <c r="G53" s="23"/>
      <c r="H53" s="23"/>
      <c r="I53" s="23"/>
      <c r="J53" s="23"/>
      <c r="K53" s="23"/>
      <c r="L53" s="23"/>
      <c r="M53" s="23"/>
    </row>
    <row r="54" spans="1:13" ht="20.100000000000001" customHeight="1">
      <c r="A54" s="23"/>
      <c r="B54" s="23"/>
      <c r="C54" s="32"/>
      <c r="D54" s="23"/>
      <c r="E54" s="23"/>
      <c r="F54" s="23"/>
      <c r="G54" s="23"/>
      <c r="H54" s="23"/>
      <c r="I54" s="23"/>
      <c r="J54" s="23"/>
      <c r="K54" s="23"/>
      <c r="L54" s="23"/>
      <c r="M54" s="23"/>
    </row>
    <row r="55" spans="1:13" ht="20.100000000000001" customHeight="1">
      <c r="A55" s="23"/>
      <c r="B55" s="23"/>
      <c r="C55" s="32"/>
      <c r="D55" s="23"/>
      <c r="E55" s="23"/>
      <c r="F55" s="23"/>
      <c r="G55" s="23"/>
      <c r="H55" s="23"/>
      <c r="I55" s="23"/>
      <c r="J55" s="23"/>
      <c r="K55" s="23"/>
      <c r="L55" s="23"/>
      <c r="M55" s="23"/>
    </row>
    <row r="56" spans="1:13" ht="20.100000000000001" customHeight="1">
      <c r="A56" s="23"/>
      <c r="B56" s="23"/>
      <c r="C56" s="32"/>
      <c r="D56" s="23"/>
      <c r="E56" s="23"/>
      <c r="F56" s="23"/>
      <c r="G56" s="23"/>
      <c r="H56" s="23"/>
      <c r="I56" s="23"/>
      <c r="J56" s="23"/>
      <c r="K56" s="23"/>
      <c r="L56" s="23"/>
      <c r="M56" s="23"/>
    </row>
    <row r="57" spans="1:13">
      <c r="A57" s="23"/>
      <c r="B57" s="23"/>
      <c r="C57" s="32"/>
      <c r="D57" s="23"/>
      <c r="E57" s="23"/>
      <c r="F57" s="23"/>
      <c r="G57" s="23"/>
      <c r="H57" s="23"/>
      <c r="I57" s="23"/>
      <c r="J57" s="23"/>
      <c r="K57" s="23"/>
      <c r="L57" s="23"/>
      <c r="M57" s="23"/>
    </row>
  </sheetData>
  <sheetProtection selectLockedCells="1"/>
  <mergeCells count="16">
    <mergeCell ref="K42:L42"/>
    <mergeCell ref="F2:H2"/>
    <mergeCell ref="G1:J1"/>
    <mergeCell ref="A3:B3"/>
    <mergeCell ref="D3:E3"/>
    <mergeCell ref="A4:A6"/>
    <mergeCell ref="B4:B6"/>
    <mergeCell ref="C4:C6"/>
    <mergeCell ref="D4:E4"/>
    <mergeCell ref="G4:J4"/>
    <mergeCell ref="K3:K6"/>
    <mergeCell ref="L3:L6"/>
    <mergeCell ref="I2:J2"/>
    <mergeCell ref="B2:C2"/>
    <mergeCell ref="D2:E2"/>
    <mergeCell ref="J5:J6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scale="70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4">
    <tabColor rgb="FFFFFF00"/>
  </sheetPr>
  <dimension ref="A1:V32"/>
  <sheetViews>
    <sheetView rightToLeft="1" tabSelected="1" workbookViewId="0">
      <pane ySplit="6" topLeftCell="A13" activePane="bottomLeft" state="frozen"/>
      <selection activeCell="G7" sqref="G7"/>
      <selection pane="bottomLeft" activeCell="B7" sqref="B7:C20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5.21875" style="9" customWidth="1"/>
    <col min="4" max="4" width="6.33203125" style="2" customWidth="1"/>
    <col min="5" max="5" width="7.88671875" style="2" customWidth="1"/>
    <col min="6" max="6" width="7.33203125" style="2" customWidth="1"/>
    <col min="7" max="9" width="6.33203125" style="2" customWidth="1"/>
    <col min="10" max="10" width="6.5546875" style="2" customWidth="1"/>
    <col min="11" max="11" width="30.6640625" style="2" customWidth="1"/>
    <col min="12" max="13" width="8.88671875" style="2"/>
    <col min="14" max="14" width="5.5546875" style="2" customWidth="1"/>
    <col min="15" max="18" width="1.21875" style="2" customWidth="1"/>
    <col min="19" max="19" width="8.33203125" style="2" customWidth="1"/>
    <col min="20" max="20" width="3.77734375" style="5" customWidth="1"/>
    <col min="21" max="16384" width="8.88671875" style="2"/>
  </cols>
  <sheetData>
    <row r="1" spans="1:21">
      <c r="A1" s="1" t="str">
        <f>[1]معلومات!$AO$3</f>
        <v>ثانوية خديجة ام المؤمنين</v>
      </c>
      <c r="C1" s="3"/>
      <c r="D1" s="4"/>
      <c r="E1" s="5"/>
      <c r="F1" s="5"/>
      <c r="G1" s="47" t="str">
        <f>[1]معلومات!$AN$7&amp;" : "&amp;[1]معلومات!$AO$7</f>
        <v>السنة الدراسيـة : : 2013 - 2014</v>
      </c>
      <c r="H1" s="47"/>
      <c r="I1" s="47"/>
      <c r="J1" s="47"/>
      <c r="K1" s="5"/>
      <c r="N1" s="6"/>
      <c r="S1" s="7"/>
      <c r="T1" s="8"/>
      <c r="U1" s="5"/>
    </row>
    <row r="2" spans="1:21" ht="37.5" customHeight="1">
      <c r="B2" s="48" t="s">
        <v>16</v>
      </c>
      <c r="C2" s="48"/>
      <c r="D2" s="48" t="s">
        <v>15</v>
      </c>
      <c r="E2" s="48"/>
      <c r="F2" s="48" t="str">
        <f>pos_mat</f>
        <v>اللغة العربية</v>
      </c>
      <c r="G2" s="48"/>
      <c r="H2" s="48"/>
      <c r="I2" s="49" t="s">
        <v>17</v>
      </c>
      <c r="J2" s="49"/>
      <c r="K2" s="35" t="str">
        <f>D4</f>
        <v>الفصل الأول</v>
      </c>
      <c r="T2" s="10"/>
    </row>
    <row r="3" spans="1:21" ht="27.75">
      <c r="A3" s="44" t="s">
        <v>0</v>
      </c>
      <c r="B3" s="45"/>
      <c r="C3" s="11" t="s">
        <v>1</v>
      </c>
      <c r="D3" s="46" t="s">
        <v>28</v>
      </c>
      <c r="E3" s="46"/>
      <c r="F3" s="12"/>
      <c r="G3" s="11" t="s">
        <v>14</v>
      </c>
      <c r="H3" s="33"/>
      <c r="I3" s="33"/>
      <c r="J3" s="33"/>
      <c r="K3" s="58" t="s">
        <v>43</v>
      </c>
      <c r="S3" s="13"/>
      <c r="T3" s="14"/>
    </row>
    <row r="4" spans="1:21">
      <c r="A4" s="50" t="s">
        <v>2</v>
      </c>
      <c r="B4" s="50" t="s">
        <v>3</v>
      </c>
      <c r="C4" s="51" t="s">
        <v>4</v>
      </c>
      <c r="D4" s="54" t="s">
        <v>5</v>
      </c>
      <c r="E4" s="55"/>
      <c r="F4" s="15" t="str">
        <f>LEFT(D3)</f>
        <v>3</v>
      </c>
      <c r="G4" s="56" t="s">
        <v>6</v>
      </c>
      <c r="H4" s="56"/>
      <c r="I4" s="56"/>
      <c r="J4" s="57"/>
      <c r="K4" s="59"/>
    </row>
    <row r="5" spans="1:21" ht="39" customHeight="1">
      <c r="A5" s="50"/>
      <c r="B5" s="50"/>
      <c r="C5" s="52"/>
      <c r="D5" s="36" t="s">
        <v>7</v>
      </c>
      <c r="E5" s="38" t="s">
        <v>8</v>
      </c>
      <c r="F5" s="38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59"/>
    </row>
    <row r="6" spans="1:21" ht="17.25" customHeight="1">
      <c r="A6" s="50"/>
      <c r="B6" s="50"/>
      <c r="C6" s="53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6">
        <v>20</v>
      </c>
      <c r="J6" s="17">
        <v>3</v>
      </c>
      <c r="K6" s="60"/>
      <c r="M6" s="2" t="str">
        <f>IF(COUNT(#REF!)=0,"",RANK(#REF!,$I$7:$I$20))</f>
        <v/>
      </c>
    </row>
    <row r="7" spans="1:21" ht="20.100000000000001" customHeight="1">
      <c r="A7" s="18">
        <v>1</v>
      </c>
      <c r="B7" s="20" t="s">
        <v>30</v>
      </c>
      <c r="C7" s="37" t="s">
        <v>31</v>
      </c>
      <c r="D7" s="19"/>
      <c r="E7" s="19"/>
      <c r="F7" s="19"/>
      <c r="G7" s="20">
        <f t="shared" ref="G7:G20" si="0">(D7+E7+F7)*2/3</f>
        <v>0</v>
      </c>
      <c r="H7" s="22"/>
      <c r="I7" s="20">
        <f t="shared" ref="I7" si="1">IF(G7=0,0,(H7+G7+F7)/5)</f>
        <v>0</v>
      </c>
      <c r="J7" s="20">
        <f t="shared" ref="J7:J20" si="2">I7*$J$6</f>
        <v>0</v>
      </c>
      <c r="K7" s="19" t="s">
        <v>20</v>
      </c>
    </row>
    <row r="8" spans="1:21" ht="20.100000000000001" customHeight="1">
      <c r="A8" s="21">
        <v>2</v>
      </c>
      <c r="B8" s="20" t="s">
        <v>30</v>
      </c>
      <c r="C8" s="37" t="s">
        <v>31</v>
      </c>
      <c r="D8" s="22"/>
      <c r="E8" s="22"/>
      <c r="F8" s="22"/>
      <c r="G8" s="20">
        <f t="shared" si="0"/>
        <v>0</v>
      </c>
      <c r="H8" s="22"/>
      <c r="I8" s="20">
        <f t="shared" ref="I8:I20" si="3">IF(G8=0,0,(H8+G8+F8)/5)</f>
        <v>0</v>
      </c>
      <c r="J8" s="20">
        <f t="shared" si="2"/>
        <v>0</v>
      </c>
      <c r="K8" s="22" t="s">
        <v>20</v>
      </c>
    </row>
    <row r="9" spans="1:21" ht="20.100000000000001" customHeight="1">
      <c r="A9" s="21">
        <v>3</v>
      </c>
      <c r="B9" s="20" t="s">
        <v>30</v>
      </c>
      <c r="C9" s="37" t="s">
        <v>31</v>
      </c>
      <c r="D9" s="22"/>
      <c r="E9" s="22"/>
      <c r="F9" s="22"/>
      <c r="G9" s="20">
        <f t="shared" si="0"/>
        <v>0</v>
      </c>
      <c r="H9" s="22"/>
      <c r="I9" s="20">
        <f t="shared" si="3"/>
        <v>0</v>
      </c>
      <c r="J9" s="20">
        <f t="shared" si="2"/>
        <v>0</v>
      </c>
      <c r="K9" s="22" t="s">
        <v>20</v>
      </c>
    </row>
    <row r="10" spans="1:21" ht="20.100000000000001" customHeight="1">
      <c r="A10" s="21">
        <v>4</v>
      </c>
      <c r="B10" s="20" t="s">
        <v>30</v>
      </c>
      <c r="C10" s="37" t="s">
        <v>31</v>
      </c>
      <c r="D10" s="22"/>
      <c r="E10" s="22"/>
      <c r="F10" s="22"/>
      <c r="G10" s="20">
        <f t="shared" si="0"/>
        <v>0</v>
      </c>
      <c r="H10" s="22"/>
      <c r="I10" s="20">
        <f t="shared" si="3"/>
        <v>0</v>
      </c>
      <c r="J10" s="20">
        <f t="shared" si="2"/>
        <v>0</v>
      </c>
      <c r="K10" s="22" t="s">
        <v>20</v>
      </c>
    </row>
    <row r="11" spans="1:21" ht="20.100000000000001" customHeight="1">
      <c r="A11" s="21">
        <v>5</v>
      </c>
      <c r="B11" s="20" t="s">
        <v>30</v>
      </c>
      <c r="C11" s="37" t="s">
        <v>31</v>
      </c>
      <c r="D11" s="22"/>
      <c r="E11" s="22"/>
      <c r="F11" s="22"/>
      <c r="G11" s="20">
        <f t="shared" si="0"/>
        <v>0</v>
      </c>
      <c r="H11" s="22"/>
      <c r="I11" s="20">
        <f t="shared" si="3"/>
        <v>0</v>
      </c>
      <c r="J11" s="20">
        <f t="shared" si="2"/>
        <v>0</v>
      </c>
      <c r="K11" s="22" t="s">
        <v>20</v>
      </c>
    </row>
    <row r="12" spans="1:21" ht="20.100000000000001" customHeight="1">
      <c r="A12" s="21">
        <v>6</v>
      </c>
      <c r="B12" s="20" t="s">
        <v>30</v>
      </c>
      <c r="C12" s="37" t="s">
        <v>31</v>
      </c>
      <c r="D12" s="22"/>
      <c r="E12" s="22"/>
      <c r="F12" s="22"/>
      <c r="G12" s="20">
        <f t="shared" si="0"/>
        <v>0</v>
      </c>
      <c r="H12" s="22"/>
      <c r="I12" s="20">
        <f t="shared" si="3"/>
        <v>0</v>
      </c>
      <c r="J12" s="20">
        <f t="shared" si="2"/>
        <v>0</v>
      </c>
      <c r="K12" s="22" t="s">
        <v>20</v>
      </c>
    </row>
    <row r="13" spans="1:21" ht="20.100000000000001" customHeight="1">
      <c r="A13" s="21">
        <v>7</v>
      </c>
      <c r="B13" s="20" t="s">
        <v>30</v>
      </c>
      <c r="C13" s="37" t="s">
        <v>31</v>
      </c>
      <c r="D13" s="22"/>
      <c r="E13" s="22"/>
      <c r="F13" s="22"/>
      <c r="G13" s="20">
        <f t="shared" si="0"/>
        <v>0</v>
      </c>
      <c r="H13" s="22"/>
      <c r="I13" s="20">
        <f t="shared" si="3"/>
        <v>0</v>
      </c>
      <c r="J13" s="20">
        <f t="shared" si="2"/>
        <v>0</v>
      </c>
      <c r="K13" s="22" t="s">
        <v>20</v>
      </c>
    </row>
    <row r="14" spans="1:21" ht="20.100000000000001" customHeight="1">
      <c r="A14" s="21">
        <v>8</v>
      </c>
      <c r="B14" s="20" t="s">
        <v>30</v>
      </c>
      <c r="C14" s="37" t="s">
        <v>31</v>
      </c>
      <c r="D14" s="22"/>
      <c r="E14" s="22"/>
      <c r="F14" s="22"/>
      <c r="G14" s="20">
        <f t="shared" si="0"/>
        <v>0</v>
      </c>
      <c r="H14" s="22"/>
      <c r="I14" s="20">
        <f t="shared" si="3"/>
        <v>0</v>
      </c>
      <c r="J14" s="20">
        <f t="shared" si="2"/>
        <v>0</v>
      </c>
      <c r="K14" s="22" t="s">
        <v>20</v>
      </c>
    </row>
    <row r="15" spans="1:21" ht="20.100000000000001" customHeight="1">
      <c r="A15" s="21">
        <v>9</v>
      </c>
      <c r="B15" s="20" t="s">
        <v>30</v>
      </c>
      <c r="C15" s="37" t="s">
        <v>31</v>
      </c>
      <c r="D15" s="22"/>
      <c r="E15" s="22"/>
      <c r="F15" s="22"/>
      <c r="G15" s="20">
        <f t="shared" si="0"/>
        <v>0</v>
      </c>
      <c r="H15" s="22"/>
      <c r="I15" s="20">
        <f t="shared" si="3"/>
        <v>0</v>
      </c>
      <c r="J15" s="20">
        <f t="shared" si="2"/>
        <v>0</v>
      </c>
      <c r="K15" s="22" t="s">
        <v>20</v>
      </c>
    </row>
    <row r="16" spans="1:21" ht="20.100000000000001" customHeight="1">
      <c r="A16" s="21">
        <v>10</v>
      </c>
      <c r="B16" s="20" t="s">
        <v>30</v>
      </c>
      <c r="C16" s="37" t="s">
        <v>31</v>
      </c>
      <c r="D16" s="22"/>
      <c r="E16" s="22"/>
      <c r="F16" s="22"/>
      <c r="G16" s="20">
        <f t="shared" si="0"/>
        <v>0</v>
      </c>
      <c r="H16" s="22"/>
      <c r="I16" s="20">
        <f t="shared" si="3"/>
        <v>0</v>
      </c>
      <c r="J16" s="20">
        <f t="shared" si="2"/>
        <v>0</v>
      </c>
      <c r="K16" s="22" t="s">
        <v>20</v>
      </c>
    </row>
    <row r="17" spans="1:22" ht="20.100000000000001" customHeight="1">
      <c r="A17" s="21">
        <v>11</v>
      </c>
      <c r="B17" s="20" t="s">
        <v>30</v>
      </c>
      <c r="C17" s="37" t="s">
        <v>31</v>
      </c>
      <c r="D17" s="22"/>
      <c r="E17" s="22"/>
      <c r="F17" s="22"/>
      <c r="G17" s="20">
        <f t="shared" si="0"/>
        <v>0</v>
      </c>
      <c r="H17" s="22"/>
      <c r="I17" s="20">
        <f t="shared" si="3"/>
        <v>0</v>
      </c>
      <c r="J17" s="20">
        <f t="shared" si="2"/>
        <v>0</v>
      </c>
      <c r="K17" s="22" t="s">
        <v>20</v>
      </c>
    </row>
    <row r="18" spans="1:22" ht="20.100000000000001" customHeight="1">
      <c r="A18" s="21">
        <v>12</v>
      </c>
      <c r="B18" s="20" t="s">
        <v>30</v>
      </c>
      <c r="C18" s="37" t="s">
        <v>31</v>
      </c>
      <c r="D18" s="22"/>
      <c r="E18" s="22"/>
      <c r="F18" s="22"/>
      <c r="G18" s="20">
        <f t="shared" si="0"/>
        <v>0</v>
      </c>
      <c r="H18" s="22"/>
      <c r="I18" s="20">
        <f t="shared" si="3"/>
        <v>0</v>
      </c>
      <c r="J18" s="20">
        <f t="shared" si="2"/>
        <v>0</v>
      </c>
      <c r="K18" s="22" t="s">
        <v>20</v>
      </c>
    </row>
    <row r="19" spans="1:22" ht="20.100000000000001" customHeight="1">
      <c r="A19" s="21">
        <v>13</v>
      </c>
      <c r="B19" s="20" t="s">
        <v>30</v>
      </c>
      <c r="C19" s="37" t="s">
        <v>31</v>
      </c>
      <c r="D19" s="22"/>
      <c r="E19" s="22"/>
      <c r="F19" s="22"/>
      <c r="G19" s="20">
        <f t="shared" si="0"/>
        <v>0</v>
      </c>
      <c r="H19" s="22"/>
      <c r="I19" s="20">
        <f t="shared" si="3"/>
        <v>0</v>
      </c>
      <c r="J19" s="20">
        <f t="shared" si="2"/>
        <v>0</v>
      </c>
      <c r="K19" s="22" t="s">
        <v>20</v>
      </c>
    </row>
    <row r="20" spans="1:22" ht="20.100000000000001" customHeight="1">
      <c r="A20" s="21">
        <v>14</v>
      </c>
      <c r="B20" s="20" t="s">
        <v>30</v>
      </c>
      <c r="C20" s="37" t="s">
        <v>31</v>
      </c>
      <c r="D20" s="22"/>
      <c r="E20" s="22"/>
      <c r="F20" s="22"/>
      <c r="G20" s="20">
        <f t="shared" si="0"/>
        <v>0</v>
      </c>
      <c r="H20" s="22"/>
      <c r="I20" s="20">
        <f t="shared" si="3"/>
        <v>0</v>
      </c>
      <c r="J20" s="20">
        <f t="shared" si="2"/>
        <v>0</v>
      </c>
      <c r="K20" s="22" t="s">
        <v>20</v>
      </c>
    </row>
    <row r="21" spans="1:22" ht="20.100000000000001" customHeight="1">
      <c r="A21" s="25"/>
      <c r="B21" s="25"/>
      <c r="C21" s="26"/>
      <c r="D21" s="29"/>
      <c r="E21" s="29"/>
      <c r="F21" s="29"/>
      <c r="G21" s="23"/>
      <c r="H21" s="29"/>
      <c r="I21" s="23"/>
      <c r="J21" s="23"/>
      <c r="K21" s="23"/>
    </row>
    <row r="22" spans="1:22" ht="20.100000000000001" customHeight="1">
      <c r="A22" s="25"/>
      <c r="B22" s="25"/>
      <c r="C22" s="26"/>
      <c r="D22" s="27"/>
      <c r="E22" s="27"/>
      <c r="F22" s="27"/>
      <c r="G22" s="28"/>
      <c r="H22" s="27"/>
      <c r="I22" s="28"/>
      <c r="J22" s="32" t="s">
        <v>41</v>
      </c>
      <c r="K22" s="41">
        <f ca="1">TODAY()</f>
        <v>41633</v>
      </c>
      <c r="L22" s="23"/>
      <c r="T22" s="2"/>
      <c r="V22" s="5"/>
    </row>
    <row r="23" spans="1:22" ht="20.100000000000001" customHeight="1">
      <c r="A23" s="25"/>
      <c r="B23" s="25"/>
      <c r="C23" s="26"/>
      <c r="D23" s="27"/>
      <c r="E23" s="27"/>
      <c r="F23" s="27"/>
      <c r="G23" s="28"/>
      <c r="H23" s="27"/>
      <c r="I23" s="28"/>
      <c r="J23" s="43" t="s">
        <v>42</v>
      </c>
      <c r="K23" s="43"/>
      <c r="L23" s="23"/>
      <c r="T23" s="2"/>
      <c r="V23" s="5"/>
    </row>
    <row r="24" spans="1:22" ht="20.100000000000001" customHeight="1">
      <c r="A24" s="30"/>
      <c r="B24" s="30"/>
      <c r="C24" s="31"/>
      <c r="D24" s="23"/>
      <c r="E24" s="23"/>
      <c r="F24" s="23"/>
      <c r="G24" s="23"/>
      <c r="H24" s="29"/>
      <c r="I24" s="23"/>
      <c r="J24" s="23"/>
      <c r="K24" s="23"/>
    </row>
    <row r="25" spans="1:22" ht="20.100000000000001" customHeight="1">
      <c r="A25" s="30"/>
      <c r="B25" s="30"/>
      <c r="C25" s="31"/>
      <c r="D25" s="23"/>
      <c r="E25" s="23"/>
      <c r="F25" s="23"/>
      <c r="G25" s="23"/>
      <c r="H25" s="29"/>
      <c r="I25" s="23"/>
      <c r="J25" s="23"/>
      <c r="K25" s="23"/>
    </row>
    <row r="26" spans="1:22" ht="20.100000000000001" customHeight="1">
      <c r="A26" s="30"/>
      <c r="B26" s="30"/>
      <c r="C26" s="31"/>
      <c r="D26" s="23"/>
      <c r="E26" s="23"/>
      <c r="F26" s="23"/>
      <c r="G26" s="23"/>
      <c r="H26" s="29"/>
      <c r="I26" s="23"/>
      <c r="J26" s="23"/>
      <c r="K26" s="23"/>
    </row>
    <row r="27" spans="1:22" ht="20.100000000000001" customHeight="1">
      <c r="A27" s="30"/>
      <c r="B27" s="30"/>
      <c r="C27" s="31"/>
      <c r="D27" s="23"/>
      <c r="E27" s="23"/>
      <c r="F27" s="23"/>
      <c r="G27" s="23"/>
      <c r="H27" s="23"/>
      <c r="I27" s="23"/>
      <c r="J27" s="23"/>
      <c r="K27" s="23"/>
    </row>
    <row r="28" spans="1:22" ht="20.100000000000001" customHeight="1">
      <c r="A28" s="23"/>
      <c r="B28" s="23"/>
      <c r="C28" s="32"/>
      <c r="D28" s="23"/>
      <c r="E28" s="23"/>
      <c r="F28" s="23"/>
      <c r="G28" s="23"/>
      <c r="H28" s="23"/>
      <c r="I28" s="23"/>
      <c r="J28" s="23"/>
      <c r="K28" s="23"/>
    </row>
    <row r="29" spans="1:22" ht="20.100000000000001" customHeight="1">
      <c r="A29" s="23"/>
      <c r="B29" s="23"/>
      <c r="C29" s="32"/>
      <c r="D29" s="23"/>
      <c r="E29" s="23"/>
      <c r="F29" s="23"/>
      <c r="G29" s="23"/>
      <c r="H29" s="23"/>
      <c r="I29" s="23"/>
      <c r="J29" s="23"/>
      <c r="K29" s="23"/>
    </row>
    <row r="30" spans="1:22" ht="20.100000000000001" customHeight="1">
      <c r="A30" s="23"/>
      <c r="B30" s="23"/>
      <c r="C30" s="32"/>
      <c r="D30" s="23"/>
      <c r="E30" s="23"/>
      <c r="F30" s="23"/>
      <c r="G30" s="23"/>
      <c r="H30" s="23"/>
      <c r="I30" s="23"/>
      <c r="J30" s="23"/>
      <c r="K30" s="23"/>
    </row>
    <row r="31" spans="1:22" ht="20.100000000000001" customHeight="1">
      <c r="A31" s="23"/>
      <c r="B31" s="23"/>
      <c r="C31" s="32"/>
      <c r="D31" s="23"/>
      <c r="E31" s="23"/>
      <c r="F31" s="23"/>
      <c r="G31" s="23"/>
      <c r="H31" s="23"/>
      <c r="I31" s="23"/>
      <c r="J31" s="23"/>
      <c r="K31" s="23"/>
    </row>
    <row r="32" spans="1:22">
      <c r="A32" s="23"/>
      <c r="B32" s="23"/>
      <c r="C32" s="32"/>
      <c r="D32" s="23"/>
      <c r="E32" s="23"/>
      <c r="F32" s="23"/>
      <c r="G32" s="23"/>
      <c r="H32" s="23"/>
      <c r="I32" s="23"/>
      <c r="J32" s="23"/>
      <c r="K32" s="23"/>
    </row>
  </sheetData>
  <sheetProtection selectLockedCells="1"/>
  <mergeCells count="14">
    <mergeCell ref="J23:K23"/>
    <mergeCell ref="G1:J1"/>
    <mergeCell ref="B2:C2"/>
    <mergeCell ref="D2:E2"/>
    <mergeCell ref="F2:H2"/>
    <mergeCell ref="I2:J2"/>
    <mergeCell ref="K3:K6"/>
    <mergeCell ref="A3:B3"/>
    <mergeCell ref="D3:E3"/>
    <mergeCell ref="A4:A6"/>
    <mergeCell ref="B4:B6"/>
    <mergeCell ref="C4:C6"/>
    <mergeCell ref="D4:E4"/>
    <mergeCell ref="G4:J4"/>
  </mergeCells>
  <dataValidations count="3">
    <dataValidation type="list" allowBlank="1" showInputMessage="1" showErrorMessage="1" sqref="D4:E4">
      <formula1>"الفصل الأول,الفصل الثاني,الفصل الثالث"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G4:J4">
      <formula1>matir1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Feuil5">
    <tabColor rgb="FFFFFF00"/>
  </sheetPr>
  <dimension ref="A1:V25"/>
  <sheetViews>
    <sheetView rightToLeft="1" workbookViewId="0">
      <pane ySplit="6" topLeftCell="A12" activePane="bottomLeft" state="frozen"/>
      <selection activeCell="G7" sqref="G7"/>
      <selection pane="bottomLeft" activeCell="H3" sqref="H3"/>
    </sheetView>
  </sheetViews>
  <sheetFormatPr baseColWidth="10" defaultColWidth="8.88671875" defaultRowHeight="18.75"/>
  <cols>
    <col min="1" max="1" width="5.33203125" style="2" customWidth="1"/>
    <col min="2" max="2" width="11.77734375" style="2" customWidth="1"/>
    <col min="3" max="3" width="15.21875" style="9" customWidth="1"/>
    <col min="4" max="4" width="6.33203125" style="2" customWidth="1"/>
    <col min="5" max="5" width="7.88671875" style="2" customWidth="1"/>
    <col min="6" max="6" width="7.33203125" style="2" customWidth="1"/>
    <col min="7" max="9" width="6.33203125" style="2" customWidth="1"/>
    <col min="10" max="10" width="6.5546875" style="2" customWidth="1"/>
    <col min="11" max="11" width="30.6640625" style="2" customWidth="1"/>
    <col min="12" max="13" width="8.88671875" style="2"/>
    <col min="14" max="14" width="5.5546875" style="2" customWidth="1"/>
    <col min="15" max="18" width="1.21875" style="2" customWidth="1"/>
    <col min="19" max="19" width="8.33203125" style="2" customWidth="1"/>
    <col min="20" max="20" width="3.77734375" style="5" customWidth="1"/>
    <col min="21" max="16384" width="8.88671875" style="2"/>
  </cols>
  <sheetData>
    <row r="1" spans="1:22">
      <c r="A1" s="1" t="str">
        <f>[1]معلومات!$AO$3</f>
        <v>ثانوية خديجة ام المؤمنين</v>
      </c>
      <c r="C1" s="3"/>
      <c r="D1" s="4"/>
      <c r="E1" s="5"/>
      <c r="F1" s="5"/>
      <c r="G1" s="47" t="str">
        <f>[1]معلومات!$AN$7&amp;" : "&amp;[1]معلومات!$AO$7</f>
        <v>السنة الدراسيـة : : 2013 - 2014</v>
      </c>
      <c r="H1" s="47"/>
      <c r="I1" s="47"/>
      <c r="J1" s="47"/>
      <c r="K1" s="5"/>
      <c r="N1" s="6"/>
      <c r="S1" s="7"/>
      <c r="T1" s="8"/>
      <c r="U1" s="5"/>
    </row>
    <row r="2" spans="1:22" ht="37.5" customHeight="1">
      <c r="B2" s="48" t="s">
        <v>16</v>
      </c>
      <c r="C2" s="48"/>
      <c r="D2" s="48" t="s">
        <v>15</v>
      </c>
      <c r="E2" s="48"/>
      <c r="F2" s="48" t="str">
        <f>pos_mat</f>
        <v>اللغة العربية</v>
      </c>
      <c r="G2" s="48"/>
      <c r="H2" s="48"/>
      <c r="I2" s="49" t="s">
        <v>17</v>
      </c>
      <c r="J2" s="49"/>
      <c r="K2" s="35" t="str">
        <f>D4</f>
        <v>الفصل الأول</v>
      </c>
      <c r="T2" s="10"/>
    </row>
    <row r="3" spans="1:22" ht="27.75">
      <c r="A3" s="44" t="s">
        <v>0</v>
      </c>
      <c r="B3" s="45"/>
      <c r="C3" s="11" t="s">
        <v>1</v>
      </c>
      <c r="D3" s="46" t="s">
        <v>29</v>
      </c>
      <c r="E3" s="46"/>
      <c r="F3" s="12"/>
      <c r="G3" s="11" t="s">
        <v>14</v>
      </c>
      <c r="H3" s="33"/>
      <c r="I3" s="33"/>
      <c r="J3" s="33"/>
      <c r="K3" s="58" t="s">
        <v>43</v>
      </c>
      <c r="S3" s="13"/>
      <c r="T3" s="14"/>
    </row>
    <row r="4" spans="1:22">
      <c r="A4" s="50" t="s">
        <v>2</v>
      </c>
      <c r="B4" s="50" t="s">
        <v>3</v>
      </c>
      <c r="C4" s="51" t="s">
        <v>4</v>
      </c>
      <c r="D4" s="54" t="s">
        <v>5</v>
      </c>
      <c r="E4" s="55"/>
      <c r="F4" s="15" t="str">
        <f>LEFT(D3)</f>
        <v>3</v>
      </c>
      <c r="G4" s="56" t="s">
        <v>6</v>
      </c>
      <c r="H4" s="56"/>
      <c r="I4" s="56"/>
      <c r="J4" s="57"/>
      <c r="K4" s="59"/>
    </row>
    <row r="5" spans="1:22" ht="39" customHeight="1">
      <c r="A5" s="50"/>
      <c r="B5" s="50"/>
      <c r="C5" s="52"/>
      <c r="D5" s="36" t="s">
        <v>7</v>
      </c>
      <c r="E5" s="38" t="s">
        <v>8</v>
      </c>
      <c r="F5" s="38" t="s">
        <v>9</v>
      </c>
      <c r="G5" s="36" t="s">
        <v>10</v>
      </c>
      <c r="H5" s="36" t="s">
        <v>11</v>
      </c>
      <c r="I5" s="36" t="s">
        <v>12</v>
      </c>
      <c r="J5" s="36" t="s">
        <v>13</v>
      </c>
      <c r="K5" s="59"/>
    </row>
    <row r="6" spans="1:22" ht="17.25" customHeight="1">
      <c r="A6" s="50"/>
      <c r="B6" s="50"/>
      <c r="C6" s="53"/>
      <c r="D6" s="16">
        <v>20</v>
      </c>
      <c r="E6" s="16">
        <v>20</v>
      </c>
      <c r="F6" s="16">
        <v>20</v>
      </c>
      <c r="G6" s="16">
        <v>40</v>
      </c>
      <c r="H6" s="16">
        <v>40</v>
      </c>
      <c r="I6" s="16">
        <v>20</v>
      </c>
      <c r="J6" s="17">
        <v>3</v>
      </c>
      <c r="K6" s="60"/>
      <c r="M6" s="2" t="str">
        <f>IF(COUNT(#REF!)=0,"",RANK(#REF!,$I$7:$I$15))</f>
        <v/>
      </c>
    </row>
    <row r="7" spans="1:22" ht="20.100000000000001" customHeight="1">
      <c r="A7" s="18">
        <v>1</v>
      </c>
      <c r="B7" s="20" t="s">
        <v>32</v>
      </c>
      <c r="C7" s="37" t="s">
        <v>33</v>
      </c>
      <c r="D7" s="19"/>
      <c r="E7" s="19"/>
      <c r="F7" s="19"/>
      <c r="G7" s="20">
        <f t="shared" ref="G7:G15" si="0">(D7+E7+F7)*2/3</f>
        <v>0</v>
      </c>
      <c r="H7" s="22"/>
      <c r="I7" s="20">
        <f t="shared" ref="I7" si="1">IF(G7=0,0,(H7+G7+F7)/5)</f>
        <v>0</v>
      </c>
      <c r="J7" s="20">
        <f t="shared" ref="J7:J15" si="2">I7*$J$6</f>
        <v>0</v>
      </c>
      <c r="K7" s="19" t="s">
        <v>20</v>
      </c>
    </row>
    <row r="8" spans="1:22" ht="20.100000000000001" customHeight="1">
      <c r="A8" s="21">
        <v>2</v>
      </c>
      <c r="B8" s="20" t="s">
        <v>32</v>
      </c>
      <c r="C8" s="37" t="s">
        <v>33</v>
      </c>
      <c r="D8" s="22"/>
      <c r="E8" s="22"/>
      <c r="F8" s="22"/>
      <c r="G8" s="20">
        <f t="shared" si="0"/>
        <v>0</v>
      </c>
      <c r="H8" s="22"/>
      <c r="I8" s="20">
        <f t="shared" ref="I8:I15" si="3">IF(G8=0,0,(H8+G8+F8)/5)</f>
        <v>0</v>
      </c>
      <c r="J8" s="20">
        <f t="shared" si="2"/>
        <v>0</v>
      </c>
      <c r="K8" s="22" t="s">
        <v>20</v>
      </c>
    </row>
    <row r="9" spans="1:22" ht="20.100000000000001" customHeight="1">
      <c r="A9" s="21">
        <v>3</v>
      </c>
      <c r="B9" s="20" t="s">
        <v>32</v>
      </c>
      <c r="C9" s="37" t="s">
        <v>33</v>
      </c>
      <c r="D9" s="22"/>
      <c r="E9" s="22"/>
      <c r="F9" s="22"/>
      <c r="G9" s="20">
        <f t="shared" si="0"/>
        <v>0</v>
      </c>
      <c r="H9" s="22"/>
      <c r="I9" s="20">
        <f t="shared" si="3"/>
        <v>0</v>
      </c>
      <c r="J9" s="20">
        <f t="shared" si="2"/>
        <v>0</v>
      </c>
      <c r="K9" s="22" t="s">
        <v>20</v>
      </c>
    </row>
    <row r="10" spans="1:22" ht="20.100000000000001" customHeight="1">
      <c r="A10" s="21">
        <v>4</v>
      </c>
      <c r="B10" s="20" t="s">
        <v>32</v>
      </c>
      <c r="C10" s="37" t="s">
        <v>33</v>
      </c>
      <c r="D10" s="22"/>
      <c r="E10" s="22"/>
      <c r="F10" s="22"/>
      <c r="G10" s="20">
        <f t="shared" si="0"/>
        <v>0</v>
      </c>
      <c r="H10" s="22"/>
      <c r="I10" s="20">
        <f t="shared" si="3"/>
        <v>0</v>
      </c>
      <c r="J10" s="20">
        <f t="shared" si="2"/>
        <v>0</v>
      </c>
      <c r="K10" s="22" t="s">
        <v>20</v>
      </c>
    </row>
    <row r="11" spans="1:22" ht="20.100000000000001" customHeight="1">
      <c r="A11" s="21">
        <v>5</v>
      </c>
      <c r="B11" s="20" t="s">
        <v>32</v>
      </c>
      <c r="C11" s="37" t="s">
        <v>33</v>
      </c>
      <c r="D11" s="22"/>
      <c r="E11" s="22"/>
      <c r="F11" s="22"/>
      <c r="G11" s="20">
        <f t="shared" si="0"/>
        <v>0</v>
      </c>
      <c r="H11" s="22"/>
      <c r="I11" s="20">
        <f t="shared" si="3"/>
        <v>0</v>
      </c>
      <c r="J11" s="20">
        <f t="shared" si="2"/>
        <v>0</v>
      </c>
      <c r="K11" s="22" t="s">
        <v>20</v>
      </c>
    </row>
    <row r="12" spans="1:22" ht="20.100000000000001" customHeight="1">
      <c r="A12" s="21">
        <v>6</v>
      </c>
      <c r="B12" s="20" t="s">
        <v>32</v>
      </c>
      <c r="C12" s="37" t="s">
        <v>33</v>
      </c>
      <c r="D12" s="22"/>
      <c r="E12" s="22"/>
      <c r="F12" s="22"/>
      <c r="G12" s="20">
        <f t="shared" si="0"/>
        <v>0</v>
      </c>
      <c r="H12" s="22"/>
      <c r="I12" s="20">
        <f t="shared" si="3"/>
        <v>0</v>
      </c>
      <c r="J12" s="20">
        <f t="shared" si="2"/>
        <v>0</v>
      </c>
      <c r="K12" s="22" t="s">
        <v>20</v>
      </c>
    </row>
    <row r="13" spans="1:22" ht="20.100000000000001" customHeight="1">
      <c r="A13" s="21">
        <v>7</v>
      </c>
      <c r="B13" s="20" t="s">
        <v>32</v>
      </c>
      <c r="C13" s="37" t="s">
        <v>33</v>
      </c>
      <c r="D13" s="22"/>
      <c r="E13" s="22"/>
      <c r="F13" s="22"/>
      <c r="G13" s="20">
        <f t="shared" si="0"/>
        <v>0</v>
      </c>
      <c r="H13" s="22"/>
      <c r="I13" s="20">
        <f t="shared" si="3"/>
        <v>0</v>
      </c>
      <c r="J13" s="20">
        <f t="shared" si="2"/>
        <v>0</v>
      </c>
      <c r="K13" s="22" t="s">
        <v>20</v>
      </c>
    </row>
    <row r="14" spans="1:22" ht="20.100000000000001" customHeight="1">
      <c r="A14" s="21">
        <v>8</v>
      </c>
      <c r="B14" s="20" t="s">
        <v>32</v>
      </c>
      <c r="C14" s="37" t="s">
        <v>33</v>
      </c>
      <c r="D14" s="22"/>
      <c r="E14" s="22"/>
      <c r="F14" s="22"/>
      <c r="G14" s="20">
        <f t="shared" si="0"/>
        <v>0</v>
      </c>
      <c r="H14" s="22"/>
      <c r="I14" s="20">
        <f t="shared" si="3"/>
        <v>0</v>
      </c>
      <c r="J14" s="20">
        <f t="shared" si="2"/>
        <v>0</v>
      </c>
      <c r="K14" s="22" t="s">
        <v>20</v>
      </c>
    </row>
    <row r="15" spans="1:22" ht="20.100000000000001" customHeight="1">
      <c r="A15" s="21">
        <v>9</v>
      </c>
      <c r="B15" s="20" t="s">
        <v>32</v>
      </c>
      <c r="C15" s="37" t="s">
        <v>33</v>
      </c>
      <c r="D15" s="22"/>
      <c r="E15" s="22"/>
      <c r="F15" s="22"/>
      <c r="G15" s="20">
        <f t="shared" si="0"/>
        <v>0</v>
      </c>
      <c r="H15" s="22"/>
      <c r="I15" s="20">
        <f t="shared" si="3"/>
        <v>0</v>
      </c>
      <c r="J15" s="20">
        <f t="shared" si="2"/>
        <v>0</v>
      </c>
      <c r="K15" s="22" t="s">
        <v>20</v>
      </c>
    </row>
    <row r="16" spans="1:22" ht="20.100000000000001" customHeight="1">
      <c r="A16" s="25"/>
      <c r="B16" s="25"/>
      <c r="C16" s="26"/>
      <c r="D16" s="27"/>
      <c r="E16" s="27"/>
      <c r="F16" s="27"/>
      <c r="G16" s="28"/>
      <c r="H16" s="27"/>
      <c r="I16" s="28"/>
      <c r="J16" s="43"/>
      <c r="K16" s="43"/>
      <c r="L16" s="23"/>
      <c r="T16" s="2"/>
      <c r="V16" s="5"/>
    </row>
    <row r="17" spans="1:22" ht="20.100000000000001" customHeight="1">
      <c r="A17" s="25"/>
      <c r="B17" s="25"/>
      <c r="C17" s="26"/>
      <c r="D17" s="27"/>
      <c r="E17" s="27"/>
      <c r="F17" s="27"/>
      <c r="G17" s="28"/>
      <c r="H17" s="27"/>
      <c r="I17" s="28"/>
      <c r="J17" s="32"/>
      <c r="K17" s="41">
        <f ca="1">TODAY()</f>
        <v>41633</v>
      </c>
      <c r="L17" s="23"/>
      <c r="T17" s="2"/>
      <c r="V17" s="5"/>
    </row>
    <row r="18" spans="1:22" ht="20.100000000000001" customHeight="1">
      <c r="A18" s="25"/>
      <c r="B18" s="25"/>
      <c r="C18" s="26"/>
      <c r="D18" s="27"/>
      <c r="E18" s="27"/>
      <c r="F18" s="27"/>
      <c r="G18" s="28"/>
      <c r="H18" s="27"/>
      <c r="I18" s="28"/>
      <c r="J18" s="43" t="s">
        <v>42</v>
      </c>
      <c r="K18" s="43"/>
      <c r="L18" s="23"/>
      <c r="T18" s="2"/>
      <c r="V18" s="5"/>
    </row>
    <row r="19" spans="1:22" ht="20.100000000000001" customHeight="1">
      <c r="A19" s="30"/>
      <c r="B19" s="30"/>
      <c r="C19" s="31"/>
      <c r="D19" s="23"/>
      <c r="E19" s="23"/>
      <c r="F19" s="23"/>
      <c r="G19" s="23"/>
      <c r="H19" s="29"/>
      <c r="I19" s="23"/>
      <c r="J19" s="23"/>
      <c r="K19" s="23"/>
    </row>
    <row r="20" spans="1:22" ht="20.100000000000001" customHeight="1">
      <c r="A20" s="30"/>
      <c r="B20" s="30"/>
      <c r="C20" s="31"/>
      <c r="D20" s="23"/>
      <c r="E20" s="23"/>
      <c r="F20" s="23"/>
      <c r="G20" s="23"/>
      <c r="H20" s="23"/>
      <c r="I20" s="23"/>
      <c r="J20" s="23"/>
      <c r="K20" s="23"/>
    </row>
    <row r="21" spans="1:22" ht="20.100000000000001" customHeight="1">
      <c r="A21" s="23"/>
      <c r="B21" s="23"/>
      <c r="C21" s="32"/>
      <c r="D21" s="23"/>
      <c r="E21" s="23"/>
      <c r="F21" s="23"/>
      <c r="G21" s="23"/>
      <c r="H21" s="23"/>
      <c r="I21" s="23"/>
      <c r="J21" s="23"/>
      <c r="K21" s="23"/>
    </row>
    <row r="22" spans="1:22" ht="20.100000000000001" customHeight="1">
      <c r="A22" s="23"/>
      <c r="B22" s="23"/>
      <c r="C22" s="32"/>
      <c r="D22" s="23"/>
      <c r="E22" s="23"/>
      <c r="F22" s="23"/>
      <c r="G22" s="23"/>
      <c r="H22" s="23"/>
      <c r="I22" s="23"/>
      <c r="J22" s="23"/>
      <c r="K22" s="23"/>
    </row>
    <row r="23" spans="1:22" ht="20.100000000000001" customHeight="1">
      <c r="A23" s="23"/>
      <c r="B23" s="23"/>
      <c r="C23" s="32"/>
      <c r="D23" s="23"/>
      <c r="E23" s="23"/>
      <c r="F23" s="23"/>
      <c r="G23" s="23"/>
      <c r="H23" s="23"/>
      <c r="I23" s="23"/>
      <c r="J23" s="23"/>
      <c r="K23" s="23"/>
    </row>
    <row r="24" spans="1:22" ht="20.100000000000001" customHeight="1">
      <c r="A24" s="23"/>
      <c r="B24" s="23"/>
      <c r="C24" s="32"/>
      <c r="D24" s="23"/>
      <c r="E24" s="23"/>
      <c r="F24" s="23"/>
      <c r="G24" s="23"/>
      <c r="H24" s="23"/>
      <c r="I24" s="23"/>
      <c r="J24" s="23"/>
      <c r="K24" s="23"/>
    </row>
    <row r="25" spans="1:22">
      <c r="A25" s="23"/>
      <c r="B25" s="23"/>
      <c r="C25" s="32"/>
      <c r="D25" s="23"/>
      <c r="E25" s="23"/>
      <c r="F25" s="23"/>
      <c r="G25" s="23"/>
      <c r="H25" s="23"/>
      <c r="I25" s="23"/>
      <c r="J25" s="23"/>
      <c r="K25" s="23"/>
    </row>
  </sheetData>
  <sheetProtection selectLockedCells="1"/>
  <mergeCells count="15">
    <mergeCell ref="J16:K16"/>
    <mergeCell ref="J18:K18"/>
    <mergeCell ref="G1:J1"/>
    <mergeCell ref="B2:C2"/>
    <mergeCell ref="D2:E2"/>
    <mergeCell ref="F2:H2"/>
    <mergeCell ref="I2:J2"/>
    <mergeCell ref="K3:K6"/>
    <mergeCell ref="A3:B3"/>
    <mergeCell ref="D3:E3"/>
    <mergeCell ref="A4:A6"/>
    <mergeCell ref="B4:B6"/>
    <mergeCell ref="C4:C6"/>
    <mergeCell ref="D4:E4"/>
    <mergeCell ref="G4:J4"/>
  </mergeCells>
  <dataValidations count="3">
    <dataValidation type="list" allowBlank="1" showInputMessage="1" showErrorMessage="1" sqref="G4:J4">
      <formula1>matir1</formula1>
    </dataValidation>
    <dataValidation type="list" allowBlank="1" showInputMessage="1" showErrorMessage="1" prompt="اختر القسم المطلوب حجزه" sqref="D3:E3">
      <formula1>clase</formula1>
    </dataValidation>
    <dataValidation type="list" allowBlank="1" showInputMessage="1" showErrorMessage="1" sqref="D4:E4">
      <formula1>"الفصل الأول,الفصل الثاني,الفصل الثالث"</formula1>
    </dataValidation>
  </dataValidations>
  <printOptions horizontalCentered="1"/>
  <pageMargins left="0.11811023622047245" right="0.11811023622047245" top="0.19685039370078741" bottom="0.19685039370078741" header="0" footer="0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17</vt:i4>
      </vt:variant>
    </vt:vector>
  </HeadingPairs>
  <TitlesOfParts>
    <vt:vector size="22" baseType="lpstr">
      <vt:lpstr>3آ.ف</vt:lpstr>
      <vt:lpstr>3ت.ق</vt:lpstr>
      <vt:lpstr>1ع.ت5</vt:lpstr>
      <vt:lpstr>3هـ.ك</vt:lpstr>
      <vt:lpstr>3هـ.مك</vt:lpstr>
      <vt:lpstr>'3آ.ف'!kh_note</vt:lpstr>
      <vt:lpstr>'3ت.ق'!kh_note</vt:lpstr>
      <vt:lpstr>'3هـ.ك'!kh_note</vt:lpstr>
      <vt:lpstr>'3هـ.مك'!kh_note</vt:lpstr>
      <vt:lpstr>kh_note</vt:lpstr>
      <vt:lpstr>'3ت.ق'!pos_cof</vt:lpstr>
      <vt:lpstr>pos_cof</vt:lpstr>
      <vt:lpstr>'3آ.ف'!pos_mat</vt:lpstr>
      <vt:lpstr>'3ت.ق'!pos_mat</vt:lpstr>
      <vt:lpstr>'3هـ.ك'!pos_mat</vt:lpstr>
      <vt:lpstr>'3هـ.مك'!pos_mat</vt:lpstr>
      <vt:lpstr>pos_mat</vt:lpstr>
      <vt:lpstr>'1ع.ت5'!Zone_d_impression</vt:lpstr>
      <vt:lpstr>'3آ.ف'!Zone_d_impression</vt:lpstr>
      <vt:lpstr>'3ت.ق'!Zone_d_impression</vt:lpstr>
      <vt:lpstr>'3هـ.ك'!Zone_d_impression</vt:lpstr>
      <vt:lpstr>'3هـ.مك'!Zone_d_impression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2013-11-15T20:51:13Z</cp:lastPrinted>
  <dcterms:created xsi:type="dcterms:W3CDTF">2013-11-15T16:09:55Z</dcterms:created>
  <dcterms:modified xsi:type="dcterms:W3CDTF">2013-12-25T11:55:25Z</dcterms:modified>
</cp:coreProperties>
</file>